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webp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2"/>
  <workbookPr/>
  <mc:AlternateContent xmlns:mc="http://schemas.openxmlformats.org/markup-compatibility/2006">
    <mc:Choice Requires="x15">
      <x15ac:absPath xmlns:x15ac="http://schemas.microsoft.com/office/spreadsheetml/2010/11/ac" url="D:\DNS\DNS-do_ALFRESCA\2021-PP\PP-(II.)-005-2021\2-vyzva\vyzva-podpurne dokumenty\"/>
    </mc:Choice>
  </mc:AlternateContent>
  <xr:revisionPtr revIDLastSave="0" documentId="13_ncr:1_{327B6A42-34C2-422B-B8F9-50AC7D9BA1B2}" xr6:coauthVersionLast="36" xr6:coauthVersionMax="36" xr10:uidLastSave="{00000000-0000-0000-0000-000000000000}"/>
  <bookViews>
    <workbookView xWindow="0" yWindow="0" windowWidth="19200" windowHeight="6930" xr2:uid="{00000000-000D-0000-FFFF-FFFF00000000}"/>
  </bookViews>
  <sheets>
    <sheet name="PP" sheetId="1" r:id="rId1"/>
  </sheets>
  <definedNames>
    <definedName name="_xlnm.Print_Titles" localSheetId="0">PP!$6:$6</definedName>
    <definedName name="_xlnm.Print_Area" localSheetId="0">PP!$B$1:$M$24</definedName>
  </definedNames>
  <calcPr calcId="191029"/>
</workbook>
</file>

<file path=xl/calcChain.xml><?xml version="1.0" encoding="utf-8"?>
<calcChain xmlns="http://schemas.openxmlformats.org/spreadsheetml/2006/main">
  <c r="K16" i="1" l="1"/>
  <c r="L16" i="1"/>
  <c r="K17" i="1"/>
  <c r="L17" i="1"/>
  <c r="K18" i="1"/>
  <c r="L18" i="1"/>
  <c r="K19" i="1"/>
  <c r="L19" i="1"/>
  <c r="K20" i="1"/>
  <c r="L20" i="1"/>
  <c r="H16" i="1"/>
  <c r="H17" i="1"/>
  <c r="H18" i="1"/>
  <c r="H19" i="1"/>
  <c r="H20" i="1"/>
  <c r="K8" i="1" l="1"/>
  <c r="L8" i="1"/>
  <c r="K9" i="1"/>
  <c r="L9" i="1"/>
  <c r="K10" i="1"/>
  <c r="L10" i="1"/>
  <c r="K11" i="1"/>
  <c r="L11" i="1"/>
  <c r="K12" i="1"/>
  <c r="L12" i="1"/>
  <c r="K13" i="1"/>
  <c r="L13" i="1"/>
  <c r="K14" i="1"/>
  <c r="L14" i="1"/>
  <c r="K15" i="1"/>
  <c r="L15" i="1"/>
  <c r="H8" i="1"/>
  <c r="H9" i="1"/>
  <c r="H10" i="1"/>
  <c r="H11" i="1"/>
  <c r="H12" i="1"/>
  <c r="H13" i="1"/>
  <c r="H14" i="1"/>
  <c r="H21" i="1" l="1"/>
  <c r="H15" i="1"/>
  <c r="H7" i="1"/>
  <c r="L21" i="1" l="1"/>
  <c r="K21" i="1"/>
  <c r="L7" i="1"/>
  <c r="K7" i="1"/>
  <c r="I24" i="1" l="1"/>
  <c r="J24" i="1"/>
</calcChain>
</file>

<file path=xl/sharedStrings.xml><?xml version="1.0" encoding="utf-8"?>
<sst xmlns="http://schemas.openxmlformats.org/spreadsheetml/2006/main" count="91" uniqueCount="71">
  <si>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</si>
  <si>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</si>
  <si>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</si>
  <si>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</si>
  <si>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</si>
  <si>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</si>
  <si>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</si>
  <si>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</si>
  <si>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</si>
  <si>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</si>
  <si>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</si>
  <si>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22462000-6 - Reklamní materiály</t>
  </si>
  <si>
    <t>Ilustrační obrázek</t>
  </si>
  <si>
    <t>ks</t>
  </si>
  <si>
    <t>Popis</t>
  </si>
  <si>
    <t xml:space="preserve">Měrná jednotka [MJ] </t>
  </si>
  <si>
    <t>Maximální cena za jednotlivé položky 
 v Kč BEZ DPH</t>
  </si>
  <si>
    <t xml:space="preserve">Fakturace </t>
  </si>
  <si>
    <t>NE</t>
  </si>
  <si>
    <t xml:space="preserve">Financováno
 z projektových finančních prostředků </t>
  </si>
  <si>
    <t>Obchodní podmínky NAD RÁMEC STANDARDNÍCH 
obchodních podmínek</t>
  </si>
  <si>
    <t>Kontaktní osoba ve věci technické specifikace</t>
  </si>
  <si>
    <t xml:space="preserve">Kontaktní osoba 
k převzetí zboží </t>
  </si>
  <si>
    <t xml:space="preserve">Místo dodání </t>
  </si>
  <si>
    <t>POZNÁMKA</t>
  </si>
  <si>
    <t xml:space="preserve">CPV - výběr
PROPAGAČNÍ PŘEDMĚTY </t>
  </si>
  <si>
    <t>Název</t>
  </si>
  <si>
    <t>Příloha č. 2 Kupní smlouvy - technická specifikace
Propagační předměty (II.) 005 - 2021</t>
  </si>
  <si>
    <t>Flash Disk 32GB, USB 3.0 s logem fakulty</t>
  </si>
  <si>
    <t>Samonavíjecí reflexní náramek</t>
  </si>
  <si>
    <t>Kancelářská sada</t>
  </si>
  <si>
    <t>Kuličkové pero s potiskem názvu fakulty v češtině</t>
  </si>
  <si>
    <t>Mini čočky 3v1 k mobilnímu telefonu</t>
  </si>
  <si>
    <t>Kuličkové pero s dotykovým hrotem</t>
  </si>
  <si>
    <t>Šňůrka na krk / Klíčenka/ Lanyard s pouzdrem na ID kartu</t>
  </si>
  <si>
    <t xml:space="preserve">Potištěný respirátor FFP2 </t>
  </si>
  <si>
    <t>Tool pen</t>
  </si>
  <si>
    <t>Blok A5</t>
  </si>
  <si>
    <t>Hrnek</t>
  </si>
  <si>
    <r>
      <t xml:space="preserve">Pokud financováno z projektových prostředků, pak </t>
    </r>
    <r>
      <rPr>
        <b/>
        <sz val="11"/>
        <color rgb="FFFF0000"/>
        <rFont val="Calibri"/>
        <family val="2"/>
        <charset val="238"/>
        <scheme val="minor"/>
      </rPr>
      <t>DODAVATEL</t>
    </r>
    <r>
      <rPr>
        <b/>
        <sz val="11"/>
        <rFont val="Calibri"/>
        <family val="2"/>
        <charset val="238"/>
        <scheme val="minor"/>
      </rPr>
      <t xml:space="preserve"> uvede </t>
    </r>
    <r>
      <rPr>
        <b/>
        <sz val="11"/>
        <color rgb="FFFF0000"/>
        <rFont val="Calibri"/>
        <family val="2"/>
        <charset val="238"/>
        <scheme val="minor"/>
      </rPr>
      <t>NA FAKTURU</t>
    </r>
    <r>
      <rPr>
        <b/>
        <sz val="11"/>
        <rFont val="Calibri"/>
        <family val="2"/>
        <charset val="238"/>
        <scheme val="minor"/>
      </rPr>
      <t xml:space="preserve">: NÁZEV A ČÍSLO DOTAČNÍHO PROJEKTU </t>
    </r>
  </si>
  <si>
    <t>ANO</t>
  </si>
  <si>
    <t>Mgr. Micahela Zůzová, 
Tel.: 606 865 710,
37763 2022</t>
  </si>
  <si>
    <t>Technická 8, 
301 00 Plzeň, 
Fakulta aplikovaných věd - Děkanát,
místnost UC 130</t>
  </si>
  <si>
    <t xml:space="preserve">Termín dodání </t>
  </si>
  <si>
    <t>Dodání do 31.5.2021.</t>
  </si>
  <si>
    <t>FAKTURA č. 1</t>
  </si>
  <si>
    <t>FAKTURA č. 2</t>
  </si>
  <si>
    <t>FAKTURA Č. 1</t>
  </si>
  <si>
    <t>FAKTURA Č. 2</t>
  </si>
  <si>
    <t>Studentská vědecká konference 2021</t>
  </si>
  <si>
    <t>Pánské tričko s potiskem fakulty</t>
  </si>
  <si>
    <t>Dámské tričko s potisekm fakulty</t>
  </si>
  <si>
    <r>
      <t xml:space="preserve">TRIKO DÁMSKÉ KRÁTKÝ RUKÁV, minimálně 210 g/m², 100% česaná bavlna, interlock.
Technologie tisku: sítotisk, jedna barva.
Požadavek na kvalitu potisku: barevné podání tisku musí souhlasit s naším vzorkem.
</t>
    </r>
    <r>
      <rPr>
        <b/>
        <sz val="11"/>
        <color theme="1"/>
        <rFont val="Calibri"/>
        <family val="2"/>
        <charset val="238"/>
        <scheme val="minor"/>
      </rPr>
      <t xml:space="preserve">
Potisk na přední straně</t>
    </r>
    <r>
      <rPr>
        <sz val="11"/>
        <color theme="1"/>
        <rFont val="Calibri"/>
        <family val="2"/>
        <charset val="238"/>
        <scheme val="minor"/>
      </rPr>
      <t xml:space="preserve">: minimálně (š x v) 27 x 11 cm (v poměru dle vzoru) - viz ilustrační obrázek.
</t>
    </r>
    <r>
      <rPr>
        <b/>
        <sz val="11"/>
        <color theme="1"/>
        <rFont val="Calibri"/>
        <family val="2"/>
        <charset val="238"/>
        <scheme val="minor"/>
      </rPr>
      <t>Potisk na zadní straně</t>
    </r>
    <r>
      <rPr>
        <sz val="11"/>
        <color theme="1"/>
        <rFont val="Calibri"/>
        <family val="2"/>
        <charset val="238"/>
        <scheme val="minor"/>
      </rPr>
      <t>: velikost minimálně (š x v) 11 x 40 cm (v poměru dle vzoru) - viz ilustrační obrázek.
Barva a velikosti budou upřesněny dle nabídky.</t>
    </r>
  </si>
  <si>
    <r>
      <t>Triko s krátkým rukávem, vysoké gramáže vhodné pro potisk a výšivku, min. 200 g/m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 xml:space="preserve">,  100% bavlna.
Single Jersey, kulatý průkrčník s 5 % elastanu.  
Všechny švy zdvojeny. Zpevňující ramenní páska. Trup je po stranách beze švů.
Technologie tisku: sítotisk, jedna barva.
Požadavek na kvalitu potisku: barevné podání tisku musí souhlasit s naším vzorkem.
</t>
    </r>
    <r>
      <rPr>
        <b/>
        <sz val="11"/>
        <color theme="1"/>
        <rFont val="Calibri"/>
        <family val="2"/>
        <charset val="238"/>
        <scheme val="minor"/>
      </rPr>
      <t>Potisk na přední straně:</t>
    </r>
    <r>
      <rPr>
        <sz val="11"/>
        <color theme="1"/>
        <rFont val="Calibri"/>
        <family val="2"/>
        <charset val="238"/>
        <scheme val="minor"/>
      </rPr>
      <t xml:space="preserve"> velikost minimálně (š x v) 31 x 13 cm (v poměru dle vzoru) - viz ilustrační obrázek.
</t>
    </r>
    <r>
      <rPr>
        <b/>
        <sz val="11"/>
        <color theme="1"/>
        <rFont val="Calibri"/>
        <family val="2"/>
        <charset val="238"/>
        <scheme val="minor"/>
      </rPr>
      <t>Potisk na zadní straně:</t>
    </r>
    <r>
      <rPr>
        <sz val="11"/>
        <color theme="1"/>
        <rFont val="Calibri"/>
        <family val="2"/>
        <charset val="238"/>
        <scheme val="minor"/>
      </rPr>
      <t xml:space="preserve"> velikost minimálně (š x v) 11 x 40 cm (v poměru dle vzoru) - viz ilustrační obrázek.
Barva a velikosti budou upřesněny dle nabídky.</t>
    </r>
  </si>
  <si>
    <r>
      <t xml:space="preserve">Ochranná maska se 4 vrstvami z netkaného PP a možnou úpravou nosu umožňující pohodlné přizpůsobení obličeji viz vzorový obrázek. 
Vyrobený z prodyšného materiálu, který nedráždí pokožku. 
Jednorázová maska s ochranou FFP2, filtrační kapacitou ≥ 94%. 
Odpovídající evropské normě EN149: 2001+A1 a označení CE. 
Barva respirátoru bude zvolena dle nabídky dodavatele. 
Barva potisku bude zvolena v závilosti na zvolené barvě respirátoru. 
</t>
    </r>
    <r>
      <rPr>
        <b/>
        <sz val="11"/>
        <color theme="1"/>
        <rFont val="Calibri"/>
        <family val="2"/>
        <charset val="238"/>
        <scheme val="minor"/>
      </rPr>
      <t xml:space="preserve">
Potisk</t>
    </r>
    <r>
      <rPr>
        <sz val="11"/>
        <color theme="1"/>
        <rFont val="Calibri"/>
        <family val="2"/>
        <charset val="238"/>
        <scheme val="minor"/>
      </rPr>
      <t xml:space="preserve"> loga - dvě možné varianty - finální varianta bude zvolena po konzultaci s dodavatelem.</t>
    </r>
  </si>
  <si>
    <t>Vak se stahovací šňůrkou</t>
  </si>
  <si>
    <r>
      <t xml:space="preserve">Flash disk 32GB, minimálně USB 3.0, rozměr max. 75 x 20 x 6 mm, barva oranžová (v případě nedostupnosti barvy, vybereme jinou), otevírací kryt, otvor pro šňůrku (vzor viz ilustrační obrázek). 
</t>
    </r>
    <r>
      <rPr>
        <b/>
        <sz val="11"/>
        <color theme="1"/>
        <rFont val="Calibri"/>
        <family val="2"/>
        <charset val="238"/>
        <scheme val="minor"/>
      </rPr>
      <t xml:space="preserve">Potisk: </t>
    </r>
    <r>
      <rPr>
        <sz val="11"/>
        <color theme="1"/>
        <rFont val="Calibri"/>
        <family val="2"/>
        <charset val="238"/>
        <scheme val="minor"/>
      </rPr>
      <t xml:space="preserve">
technologie - tampontisk, 
přední strana - potisk loga dle vzoru, 
jedna barva (pravděpodobně šedá nebo bude upřesněna dle nabídky)
velikost potisku: minimálně  v 12,5 mm x š dle poměru vzoru.</t>
    </r>
    <r>
      <rPr>
        <sz val="11"/>
        <color theme="1"/>
        <rFont val="Calibri"/>
        <family val="2"/>
        <charset val="238"/>
        <scheme val="minor"/>
      </rPr>
      <t xml:space="preserve">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logo_PP (II.)-005-2021.zip</t>
    </r>
  </si>
  <si>
    <r>
      <t xml:space="preserve">Flash disk 32GB, minimálně USB 3.0, rozměr max. 75 x20 x 6 mm, barva oranžová (v případě nedostupnosti barvy, vybereme jinou), otevírací kryt, otvor pro šňůrku (vzor viz ilustrační obrázek). 
</t>
    </r>
    <r>
      <rPr>
        <b/>
        <sz val="11"/>
        <color theme="1"/>
        <rFont val="Calibri"/>
        <family val="2"/>
        <charset val="238"/>
        <scheme val="minor"/>
      </rPr>
      <t xml:space="preserve">
Potisk: 
</t>
    </r>
    <r>
      <rPr>
        <sz val="11"/>
        <color theme="1"/>
        <rFont val="Calibri"/>
        <family val="2"/>
        <charset val="238"/>
        <scheme val="minor"/>
      </rPr>
      <t xml:space="preserve">technologie - tampontisk, 
přední strana - potisk loga dle vzoru, 
jedna barva (pravděpodobně šedá nebo bude upřesněna dle nabídky)
velikost potisku: minimálně  v 12,5 mm x š dle poměru vzoru.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 xml:space="preserve">Příloha č. 3 Kupní smlouvy - logo_PP (II.)-005-2021.zip
</t>
    </r>
    <r>
      <rPr>
        <i/>
        <sz val="11"/>
        <rFont val="Calibri"/>
        <family val="2"/>
        <charset val="238"/>
        <scheme val="minor"/>
      </rPr>
      <t xml:space="preserve">Pozn. </t>
    </r>
    <r>
      <rPr>
        <i/>
        <sz val="11"/>
        <color theme="1"/>
        <rFont val="Calibri"/>
        <family val="2"/>
        <charset val="238"/>
        <scheme val="minor"/>
      </rPr>
      <t>popis předmětu shodný s pol.č. 1 - rozdělení z důvodu druhé faktury.</t>
    </r>
  </si>
  <si>
    <r>
      <t xml:space="preserve">Samonavíjecí reflexní náramky - barva žlutá, rozměr min. 34 x 3 cm.
</t>
    </r>
    <r>
      <rPr>
        <b/>
        <sz val="11"/>
        <color theme="1"/>
        <rFont val="Calibri"/>
        <family val="2"/>
        <charset val="238"/>
        <scheme val="minor"/>
      </rPr>
      <t xml:space="preserve">
Potisk</t>
    </r>
    <r>
      <rPr>
        <sz val="11"/>
        <color theme="1"/>
        <rFont val="Calibri"/>
        <family val="2"/>
        <charset val="238"/>
        <scheme val="minor"/>
      </rPr>
      <t xml:space="preserve"> plnobarevný - rozměry potisku: 
logo minimálně (š x v) 36mm x 20mm
nápis min. (š x v) 96mm x 14mm
webová adresa min. (š x v) 6mm x 30mm
(dle poměru vzoru)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logo_PP (II.)-005-2021.zip</t>
    </r>
  </si>
  <si>
    <r>
      <t xml:space="preserve">Kancelářská sada s poznámkovým zápisníkem (listy z recyklovaného papíru), 6 sadami samolepících štítků (25 štítků v každé barvě), 1 pravítkem 12cm, 1 kuličkovým perem z kraftového papíru, pouzdrem na vizitky a kartonovými deskami. 
Velikost tisku minimálně 70 mm dle poměru vzoru. 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 2 barvy viz ilustrační obrázek. 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logo_PP (II.)-005-2021.zip</t>
    </r>
  </si>
  <si>
    <r>
      <t xml:space="preserve">Plastové kuličkové pero. 
Modrá náplň.
Rozměr pera: průměr 1 cm, délka cca 13,8 cm.
Tvar a vzhled propisky viz ilustrační obrázek.
Barva bude upřesněna - po výběru dodavatele dle dostupnosti barevných variant.
Vzor potisku s českým textem viz ilustrační obrázek (včetně loga). 
</t>
    </r>
    <r>
      <rPr>
        <b/>
        <sz val="11"/>
        <color theme="1"/>
        <rFont val="Calibri"/>
        <family val="2"/>
        <charset val="238"/>
        <scheme val="minor"/>
      </rPr>
      <t xml:space="preserve">Potisk </t>
    </r>
    <r>
      <rPr>
        <sz val="11"/>
        <color theme="1"/>
        <rFont val="Calibri"/>
        <family val="2"/>
        <charset val="238"/>
        <scheme val="minor"/>
      </rPr>
      <t xml:space="preserve">jednou barvou, která bude upřesněna dle barvy propisky - po výběru dodavatele dle dostupnosti barevných variant propisek.
Velikost potisku: délka minimálně 4,2 cm x výška dle poměru stran vzoru - cca 0,9cm.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logo_PP (II.)-005-2021.zip</t>
    </r>
  </si>
  <si>
    <r>
      <t xml:space="preserve">Univerzální sada mini čoček 3v1 z ABS a hliníku v sametovém sáčku. Sada zahrnuje: 1 sponu, 1 čočku makro (10x), 1 úhlovou čočku (0,67x), 1 čočku rybí oko (180°), 2 kryty na čočky a 1 sametový váček. 
Výrobek je určen pro chytré telefony a tablety. 
Barva čoček a klipu: černá. 
</t>
    </r>
    <r>
      <rPr>
        <b/>
        <sz val="11"/>
        <color theme="1"/>
        <rFont val="Calibri"/>
        <family val="2"/>
        <charset val="238"/>
        <scheme val="minor"/>
      </rPr>
      <t xml:space="preserve">Potisk: </t>
    </r>
    <r>
      <rPr>
        <sz val="11"/>
        <color theme="1"/>
        <rFont val="Calibri"/>
        <family val="2"/>
        <charset val="238"/>
        <scheme val="minor"/>
      </rPr>
      <t xml:space="preserve">2 barvy - logo s logotypem fakulty viz ilustrační obrázek. Místo potisku loga bude upřesněno po výběru dodavatele dle dostupných možností.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logo_PP (II.)-005-2021.zip</t>
    </r>
  </si>
  <si>
    <r>
      <t xml:space="preserve">Kuličkové pero s dotykovým hrotem sloužící jako stylus pro mobilní zařízení.
Barva bude upřesněna - po výběru dodavatele dle dostupnosti barevných variant. 
Minimální velikost tisku 50 mm dle poměru vzoru.
</t>
    </r>
    <r>
      <rPr>
        <b/>
        <sz val="11"/>
        <color theme="1"/>
        <rFont val="Calibri"/>
        <family val="2"/>
        <charset val="238"/>
        <scheme val="minor"/>
      </rPr>
      <t xml:space="preserve">Potisk </t>
    </r>
    <r>
      <rPr>
        <sz val="11"/>
        <color theme="1"/>
        <rFont val="Calibri"/>
        <family val="2"/>
        <charset val="238"/>
        <scheme val="minor"/>
      </rPr>
      <t xml:space="preserve">jednou barvou, která bude upřesněna dle barvy propisky - po výběru dodavatele dle dostupnosti barevných variant propisek.
</t>
    </r>
    <r>
      <rPr>
        <sz val="11"/>
        <color theme="1"/>
        <rFont val="Calibri"/>
        <family val="2"/>
        <charset val="238"/>
        <scheme val="minor"/>
      </rPr>
      <t xml:space="preserve">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logo_PP (II.)-005-2021.zip</t>
    </r>
  </si>
  <si>
    <r>
      <t xml:space="preserve">Jemná saténová šňůrka s plnobarevným potiskem a velkou  kovovou oválnou karabinou (viz ilustrační obrázek - vzor) + obal na ID kartu. 
Délka šňůrky: 90 cm. Šířka: 20 mm.
Materiál: pevné textilní vlákno.
Zakončení: velká oválná karabina.
Použitelná plocha: celá plocha šňůrky.
Barevnost a vizuální vzhled viz ilustrační obrázek - vzor.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logo_PP (II.)-005-2021.zip</t>
    </r>
  </si>
  <si>
    <r>
      <t>Stahovací vak z bavlny ( 100 g/m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 xml:space="preserve"> ) s polyesterovou šňůrkou.
Barva: černá.
Rozměr: 37 x 41cm.
Velikost potisku minimálně 250 mm dle poměru vzoru loga. 
</t>
    </r>
    <r>
      <rPr>
        <b/>
        <sz val="11"/>
        <color theme="1"/>
        <rFont val="Calibri"/>
        <family val="2"/>
        <charset val="238"/>
        <scheme val="minor"/>
      </rPr>
      <t xml:space="preserve">Barvy potisku 2 </t>
    </r>
    <r>
      <rPr>
        <sz val="11"/>
        <color theme="1"/>
        <rFont val="Calibri"/>
        <family val="2"/>
        <charset val="238"/>
        <scheme val="minor"/>
      </rPr>
      <t xml:space="preserve">- viz vzor.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logo_PP (II.)-005-2021.zip</t>
    </r>
  </si>
  <si>
    <r>
      <t xml:space="preserve">Kovová mini sada nářadí s 8 klíči. 
Barva stříbrná/šedá.
Rozměr: pr.16 x 109 mm, minimální velikost potisku 20 mm. 
</t>
    </r>
    <r>
      <rPr>
        <b/>
        <sz val="11"/>
        <color theme="1"/>
        <rFont val="Calibri"/>
        <family val="2"/>
        <charset val="238"/>
        <scheme val="minor"/>
      </rPr>
      <t>Barva potisku</t>
    </r>
    <r>
      <rPr>
        <sz val="11"/>
        <color theme="1"/>
        <rFont val="Calibri"/>
        <family val="2"/>
        <charset val="238"/>
        <scheme val="minor"/>
      </rPr>
      <t>: černá - viz vzor. 
Typ potisku: Laser</t>
    </r>
    <r>
      <rPr>
        <sz val="11"/>
        <color theme="1"/>
        <rFont val="Calibri"/>
        <family val="2"/>
        <charset val="238"/>
        <scheme val="minor"/>
      </rPr>
      <t xml:space="preserve">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logo_PP (II.)-005-2021.zip</t>
    </r>
  </si>
  <si>
    <r>
      <t>Lepený blok o rozměrech A5, čisté listy +</t>
    </r>
    <r>
      <rPr>
        <b/>
        <sz val="11"/>
        <color theme="1"/>
        <rFont val="Calibri"/>
        <family val="2"/>
        <charset val="238"/>
        <scheme val="minor"/>
      </rPr>
      <t xml:space="preserve"> potisk</t>
    </r>
    <r>
      <rPr>
        <sz val="11"/>
        <color theme="1"/>
        <rFont val="Calibri"/>
        <family val="2"/>
        <charset val="238"/>
        <scheme val="minor"/>
      </rPr>
      <t xml:space="preserve"> viz ilustrační obrázek (logo FAV v horním levém rohu + barevná lišta s informacemi po celé dolní hraně). 
Minimálně 100 listů.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logo_PP (II.)-005-2021.zip</t>
    </r>
  </si>
  <si>
    <r>
      <t xml:space="preserve">Keramický hrnek o objemu 430 ml s úchytem.
Barva bude upřesněna - po výběru dodavatele dle dostupnosti barevných variant. 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3 barvy, logo fakulty + názvy kateder. Přesná podoba bude upřesněna dle dostupných možností tisku.</t>
    </r>
    <r>
      <rPr>
        <sz val="11"/>
        <color theme="1"/>
        <rFont val="Calibri"/>
        <family val="2"/>
        <charset val="238"/>
        <scheme val="minor"/>
      </rPr>
      <t xml:space="preserve">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logo_PP (II.)-005-2021.zip</t>
    </r>
  </si>
  <si>
    <t>Požadavek zadavatele: 
do sloupce označeného textem:</t>
  </si>
  <si>
    <t>Dodavatel doplní do jednotlivých prázdných žlutě podbarvených buněk požadované údaje, tj. jednotkové ceny.</t>
  </si>
  <si>
    <t xml:space="preserve">                      Přední strana:                             Zadní strana: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</si>
</sst>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3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1"/>
      <color rgb="FFFF000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3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/>
      <top/>
      <bottom/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ck">
        <color indexed="64"/>
      </bottom>
      <diagonal/>
    </border>
  </borders>
  <cellStyleXfs count="6">
    <xf numFmtId="0" fontId="0" fillId="0" borderId="0"/>
    <xf numFmtId="0" fontId="14" fillId="0" borderId="0"/>
    <xf numFmtId="0" fontId="6" fillId="0" borderId="0"/>
    <xf numFmtId="0" fontId="6" fillId="0" borderId="0"/>
    <xf numFmtId="0" fontId="16" fillId="0" borderId="0"/>
    <xf numFmtId="0" fontId="16" fillId="0" borderId="0"/>
  </cellStyleXfs>
  <cellXfs count="133">
    <xf numFmtId="0" fontId="0" fillId="0" borderId="0" xfId="0"/>
    <xf numFmtId="0" fontId="11" fillId="4" borderId="3" xfId="0" applyNumberFormat="1" applyFont="1" applyFill="1" applyBorder="1" applyAlignment="1" applyProtection="1">
      <alignment horizontal="center" vertical="center" wrapText="1"/>
    </xf>
    <xf numFmtId="0" fontId="22" fillId="0" borderId="0" xfId="0" applyFont="1" applyFill="1" applyBorder="1" applyAlignment="1" applyProtection="1">
      <alignment horizontal="center" vertical="center" wrapText="1"/>
    </xf>
    <xf numFmtId="0" fontId="22" fillId="0" borderId="28" xfId="0" applyFont="1" applyFill="1" applyBorder="1" applyAlignment="1" applyProtection="1">
      <alignment horizontal="center" vertical="center" wrapText="1"/>
    </xf>
    <xf numFmtId="0" fontId="0" fillId="3" borderId="29" xfId="0" applyFill="1" applyBorder="1" applyAlignment="1" applyProtection="1">
      <alignment horizontal="center" vertical="center" wrapText="1"/>
    </xf>
    <xf numFmtId="0" fontId="0" fillId="3" borderId="30" xfId="0" applyFill="1" applyBorder="1" applyAlignment="1" applyProtection="1">
      <alignment horizontal="center" vertical="center" wrapText="1"/>
    </xf>
    <xf numFmtId="0" fontId="8" fillId="0" borderId="31" xfId="0" applyNumberFormat="1" applyFont="1" applyBorder="1" applyAlignment="1" applyProtection="1">
      <alignment horizontal="center" vertical="center" wrapText="1"/>
    </xf>
    <xf numFmtId="0" fontId="0" fillId="3" borderId="32" xfId="0" applyFill="1" applyBorder="1" applyAlignment="1" applyProtection="1">
      <alignment horizontal="center" vertical="center" wrapText="1"/>
    </xf>
    <xf numFmtId="0" fontId="0" fillId="3" borderId="33" xfId="0" applyFill="1" applyBorder="1" applyAlignment="1" applyProtection="1">
      <alignment horizontal="center" vertical="center" wrapText="1"/>
    </xf>
    <xf numFmtId="0" fontId="8" fillId="0" borderId="0" xfId="0" applyNumberFormat="1" applyFont="1" applyBorder="1" applyAlignment="1" applyProtection="1">
      <alignment vertical="center" wrapText="1"/>
    </xf>
    <xf numFmtId="0" fontId="0" fillId="0" borderId="0" xfId="0" applyProtection="1"/>
    <xf numFmtId="0" fontId="15" fillId="0" borderId="0" xfId="0" applyFont="1" applyFill="1" applyAlignment="1" applyProtection="1">
      <alignment horizontal="left" vertical="center" wrapText="1"/>
    </xf>
    <xf numFmtId="0" fontId="15" fillId="0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15" fillId="0" borderId="0" xfId="0" applyFont="1" applyFill="1" applyAlignment="1" applyProtection="1">
      <alignment horizontal="left" vertical="center" wrapText="1"/>
    </xf>
    <xf numFmtId="0" fontId="15" fillId="0" borderId="0" xfId="0" applyFont="1" applyFill="1" applyAlignment="1" applyProtection="1">
      <alignment horizontal="left" vertical="center"/>
    </xf>
    <xf numFmtId="49" fontId="0" fillId="0" borderId="0" xfId="0" applyNumberFormat="1" applyFill="1" applyAlignment="1" applyProtection="1">
      <alignment horizontal="center" vertical="top" wrapText="1"/>
    </xf>
    <xf numFmtId="0" fontId="9" fillId="0" borderId="0" xfId="0" applyFont="1" applyAlignment="1" applyProtection="1">
      <alignment vertical="center" wrapText="1"/>
    </xf>
    <xf numFmtId="0" fontId="13" fillId="0" borderId="0" xfId="0" applyFont="1" applyAlignment="1" applyProtection="1">
      <alignment vertical="top" wrapText="1"/>
    </xf>
    <xf numFmtId="0" fontId="0" fillId="0" borderId="0" xfId="0" applyAlignment="1" applyProtection="1">
      <alignment vertical="top" wrapText="1"/>
    </xf>
    <xf numFmtId="0" fontId="8" fillId="0" borderId="0" xfId="0" applyFont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vertical="center" wrapTex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11" fillId="4" borderId="2" xfId="0" applyFont="1" applyFill="1" applyBorder="1" applyAlignment="1" applyProtection="1">
      <alignment horizontal="center" vertical="center" textRotation="90" wrapText="1"/>
    </xf>
    <xf numFmtId="0" fontId="11" fillId="4" borderId="3" xfId="0" applyFont="1" applyFill="1" applyBorder="1" applyAlignment="1" applyProtection="1">
      <alignment horizontal="center" vertical="center" wrapText="1"/>
    </xf>
    <xf numFmtId="0" fontId="8" fillId="3" borderId="3" xfId="0" applyFont="1" applyFill="1" applyBorder="1" applyAlignment="1" applyProtection="1">
      <alignment horizontal="center" vertical="center" wrapText="1"/>
    </xf>
    <xf numFmtId="0" fontId="8" fillId="4" borderId="3" xfId="0" applyFont="1" applyFill="1" applyBorder="1" applyAlignment="1" applyProtection="1">
      <alignment horizontal="center" vertical="center" wrapText="1"/>
    </xf>
    <xf numFmtId="0" fontId="11" fillId="4" borderId="35" xfId="0" applyFont="1" applyFill="1" applyBorder="1" applyAlignment="1" applyProtection="1">
      <alignment horizontal="center" vertical="center" wrapText="1"/>
    </xf>
    <xf numFmtId="0" fontId="0" fillId="0" borderId="34" xfId="0" applyBorder="1" applyProtection="1"/>
    <xf numFmtId="164" fontId="0" fillId="0" borderId="0" xfId="0" applyNumberFormat="1" applyProtection="1"/>
    <xf numFmtId="3" fontId="0" fillId="0" borderId="5" xfId="0" applyNumberFormat="1" applyFill="1" applyBorder="1" applyAlignment="1" applyProtection="1">
      <alignment horizontal="center" vertical="center" wrapText="1"/>
    </xf>
    <xf numFmtId="0" fontId="5" fillId="0" borderId="6" xfId="0" applyFont="1" applyFill="1" applyBorder="1" applyAlignment="1" applyProtection="1">
      <alignment horizontal="left" vertical="center" wrapText="1" indent="1"/>
    </xf>
    <xf numFmtId="3" fontId="0" fillId="0" borderId="6" xfId="0" applyNumberFormat="1" applyFill="1" applyBorder="1" applyAlignment="1" applyProtection="1">
      <alignment horizontal="center" vertical="center" wrapText="1"/>
    </xf>
    <xf numFmtId="0" fontId="0" fillId="0" borderId="6" xfId="0" applyNumberFormat="1" applyFill="1" applyBorder="1" applyAlignment="1" applyProtection="1">
      <alignment horizontal="center" vertical="center" wrapText="1"/>
    </xf>
    <xf numFmtId="0" fontId="2" fillId="0" borderId="7" xfId="0" applyFont="1" applyFill="1" applyBorder="1" applyAlignment="1" applyProtection="1">
      <alignment horizontal="left" vertical="center" wrapText="1" indent="1"/>
    </xf>
    <xf numFmtId="0" fontId="0" fillId="2" borderId="6" xfId="0" applyNumberFormat="1" applyFont="1" applyFill="1" applyBorder="1" applyAlignment="1" applyProtection="1">
      <alignment vertical="center" wrapText="1"/>
    </xf>
    <xf numFmtId="164" fontId="0" fillId="0" borderId="20" xfId="0" applyNumberFormat="1" applyBorder="1" applyAlignment="1" applyProtection="1">
      <alignment horizontal="right" vertical="center" indent="1"/>
    </xf>
    <xf numFmtId="164" fontId="0" fillId="0" borderId="7" xfId="0" applyNumberFormat="1" applyFill="1" applyBorder="1" applyAlignment="1" applyProtection="1">
      <alignment horizontal="right" vertical="center" indent="1"/>
    </xf>
    <xf numFmtId="165" fontId="0" fillId="0" borderId="20" xfId="0" applyNumberFormat="1" applyBorder="1" applyAlignment="1" applyProtection="1">
      <alignment horizontal="right" vertical="center" indent="1"/>
    </xf>
    <xf numFmtId="0" fontId="0" fillId="0" borderId="24" xfId="0" applyBorder="1" applyAlignment="1" applyProtection="1">
      <alignment horizontal="center" vertical="center"/>
    </xf>
    <xf numFmtId="0" fontId="8" fillId="0" borderId="6" xfId="0" applyFont="1" applyFill="1" applyBorder="1" applyAlignment="1" applyProtection="1">
      <alignment horizontal="center" vertical="center" wrapText="1"/>
    </xf>
    <xf numFmtId="0" fontId="3" fillId="0" borderId="6" xfId="0" applyFont="1" applyFill="1" applyBorder="1" applyAlignment="1" applyProtection="1">
      <alignment horizontal="center" vertical="center" wrapText="1"/>
    </xf>
    <xf numFmtId="0" fontId="5" fillId="0" borderId="20" xfId="0" applyFont="1" applyFill="1" applyBorder="1" applyAlignment="1" applyProtection="1">
      <alignment horizontal="center" vertical="center" wrapText="1"/>
    </xf>
    <xf numFmtId="0" fontId="3" fillId="0" borderId="20" xfId="0" applyFont="1" applyFill="1" applyBorder="1" applyAlignment="1" applyProtection="1">
      <alignment horizontal="center" vertical="center" wrapText="1"/>
    </xf>
    <xf numFmtId="0" fontId="17" fillId="0" borderId="20" xfId="0" applyFont="1" applyFill="1" applyBorder="1" applyAlignment="1" applyProtection="1">
      <alignment horizontal="center" vertical="center" wrapText="1"/>
    </xf>
    <xf numFmtId="0" fontId="0" fillId="0" borderId="36" xfId="0" applyFill="1" applyBorder="1" applyAlignment="1" applyProtection="1">
      <alignment horizontal="center" vertical="center" wrapText="1"/>
    </xf>
    <xf numFmtId="3" fontId="0" fillId="0" borderId="21" xfId="0" applyNumberFormat="1" applyFill="1" applyBorder="1" applyAlignment="1" applyProtection="1">
      <alignment horizontal="center" vertical="center" wrapText="1"/>
    </xf>
    <xf numFmtId="0" fontId="5" fillId="0" borderId="8" xfId="0" applyFont="1" applyFill="1" applyBorder="1" applyAlignment="1" applyProtection="1">
      <alignment horizontal="left" vertical="center" wrapText="1" indent="1"/>
    </xf>
    <xf numFmtId="3" fontId="0" fillId="0" borderId="8" xfId="0" applyNumberFormat="1" applyFill="1" applyBorder="1" applyAlignment="1" applyProtection="1">
      <alignment horizontal="center" vertical="center" wrapText="1"/>
    </xf>
    <xf numFmtId="0" fontId="0" fillId="0" borderId="8" xfId="0" applyNumberFormat="1" applyFill="1" applyBorder="1" applyAlignment="1" applyProtection="1">
      <alignment horizontal="center" vertical="center" wrapText="1"/>
    </xf>
    <xf numFmtId="0" fontId="1" fillId="0" borderId="22" xfId="0" applyFont="1" applyFill="1" applyBorder="1" applyAlignment="1" applyProtection="1">
      <alignment horizontal="left" vertical="center" wrapText="1" indent="1"/>
    </xf>
    <xf numFmtId="0" fontId="0" fillId="2" borderId="8" xfId="0" applyNumberFormat="1" applyFont="1" applyFill="1" applyBorder="1" applyAlignment="1" applyProtection="1">
      <alignment vertical="center" wrapText="1"/>
    </xf>
    <xf numFmtId="164" fontId="0" fillId="0" borderId="10" xfId="0" applyNumberFormat="1" applyBorder="1" applyAlignment="1" applyProtection="1">
      <alignment horizontal="right" vertical="center" indent="1"/>
    </xf>
    <xf numFmtId="164" fontId="0" fillId="0" borderId="22" xfId="0" applyNumberFormat="1" applyFill="1" applyBorder="1" applyAlignment="1" applyProtection="1">
      <alignment horizontal="right" vertical="center" indent="1"/>
    </xf>
    <xf numFmtId="165" fontId="0" fillId="0" borderId="10" xfId="0" applyNumberFormat="1" applyBorder="1" applyAlignment="1" applyProtection="1">
      <alignment horizontal="right" vertical="center" indent="1"/>
    </xf>
    <xf numFmtId="0" fontId="0" fillId="0" borderId="12" xfId="0" applyBorder="1" applyAlignment="1" applyProtection="1">
      <alignment horizontal="center" vertical="center"/>
    </xf>
    <xf numFmtId="0" fontId="8" fillId="0" borderId="10" xfId="0" applyFont="1" applyFill="1" applyBorder="1" applyAlignment="1" applyProtection="1">
      <alignment horizontal="center" vertical="center" wrapText="1"/>
    </xf>
    <xf numFmtId="0" fontId="5" fillId="0" borderId="10" xfId="0" applyFont="1" applyFill="1" applyBorder="1" applyAlignment="1" applyProtection="1">
      <alignment horizontal="center" vertical="center" wrapText="1"/>
    </xf>
    <xf numFmtId="0" fontId="5" fillId="0" borderId="18" xfId="0" applyFont="1" applyFill="1" applyBorder="1" applyAlignment="1" applyProtection="1">
      <alignment horizontal="center" vertical="center" wrapText="1"/>
    </xf>
    <xf numFmtId="0" fontId="3" fillId="0" borderId="18" xfId="0" applyFont="1" applyFill="1" applyBorder="1" applyAlignment="1" applyProtection="1">
      <alignment horizontal="center" vertical="center" wrapText="1"/>
    </xf>
    <xf numFmtId="0" fontId="17" fillId="0" borderId="18" xfId="0" applyFont="1" applyFill="1" applyBorder="1" applyAlignment="1" applyProtection="1">
      <alignment horizontal="center" vertical="center" wrapText="1"/>
    </xf>
    <xf numFmtId="0" fontId="0" fillId="0" borderId="37" xfId="0" applyFill="1" applyBorder="1" applyAlignment="1" applyProtection="1">
      <alignment horizontal="center" vertical="center" wrapText="1"/>
    </xf>
    <xf numFmtId="0" fontId="2" fillId="0" borderId="8" xfId="0" applyFont="1" applyFill="1" applyBorder="1" applyAlignment="1" applyProtection="1">
      <alignment horizontal="left" vertical="center" wrapText="1" indent="1"/>
    </xf>
    <xf numFmtId="0" fontId="2" fillId="0" borderId="22" xfId="0" applyFont="1" applyFill="1" applyBorder="1" applyAlignment="1" applyProtection="1">
      <alignment horizontal="left" vertical="center" wrapText="1" indent="1"/>
    </xf>
    <xf numFmtId="0" fontId="8" fillId="2" borderId="8" xfId="0" applyNumberFormat="1" applyFont="1" applyFill="1" applyBorder="1" applyAlignment="1" applyProtection="1">
      <alignment vertical="top" wrapText="1"/>
    </xf>
    <xf numFmtId="0" fontId="8" fillId="0" borderId="26" xfId="0" applyFont="1" applyFill="1" applyBorder="1" applyAlignment="1" applyProtection="1">
      <alignment horizontal="center" vertical="center" wrapText="1"/>
    </xf>
    <xf numFmtId="0" fontId="3" fillId="0" borderId="26" xfId="0" applyFont="1" applyFill="1" applyBorder="1" applyAlignment="1" applyProtection="1">
      <alignment horizontal="center" vertical="center" wrapText="1"/>
    </xf>
    <xf numFmtId="0" fontId="8" fillId="0" borderId="8" xfId="0" applyFont="1" applyFill="1" applyBorder="1" applyAlignment="1" applyProtection="1">
      <alignment horizontal="center" vertical="center" wrapText="1"/>
    </xf>
    <xf numFmtId="0" fontId="5" fillId="0" borderId="8" xfId="0" applyFont="1" applyFill="1" applyBorder="1" applyAlignment="1" applyProtection="1">
      <alignment horizontal="center" vertical="center" wrapText="1"/>
    </xf>
    <xf numFmtId="0" fontId="5" fillId="0" borderId="26" xfId="0" applyFont="1" applyFill="1" applyBorder="1" applyAlignment="1" applyProtection="1">
      <alignment horizontal="center" vertical="center" wrapText="1"/>
    </xf>
    <xf numFmtId="0" fontId="4" fillId="0" borderId="8" xfId="0" applyFont="1" applyFill="1" applyBorder="1" applyAlignment="1" applyProtection="1">
      <alignment horizontal="left" vertical="center" wrapText="1" indent="1"/>
    </xf>
    <xf numFmtId="0" fontId="8" fillId="0" borderId="18" xfId="0" applyFont="1" applyFill="1" applyBorder="1" applyAlignment="1" applyProtection="1">
      <alignment horizontal="center" vertical="center" wrapText="1"/>
    </xf>
    <xf numFmtId="164" fontId="0" fillId="0" borderId="8" xfId="0" applyNumberFormat="1" applyBorder="1" applyAlignment="1" applyProtection="1">
      <alignment horizontal="right" vertical="center" indent="1"/>
    </xf>
    <xf numFmtId="3" fontId="0" fillId="0" borderId="9" xfId="0" applyNumberFormat="1" applyFill="1" applyBorder="1" applyAlignment="1" applyProtection="1">
      <alignment horizontal="center" vertical="center" wrapText="1"/>
    </xf>
    <xf numFmtId="0" fontId="5" fillId="0" borderId="10" xfId="0" applyFont="1" applyFill="1" applyBorder="1" applyAlignment="1" applyProtection="1">
      <alignment horizontal="left" vertical="center" wrapText="1" indent="1"/>
    </xf>
    <xf numFmtId="3" fontId="0" fillId="0" borderId="10" xfId="0" applyNumberFormat="1" applyFill="1" applyBorder="1" applyAlignment="1" applyProtection="1">
      <alignment horizontal="center" vertical="center" wrapText="1"/>
    </xf>
    <xf numFmtId="0" fontId="2" fillId="0" borderId="11" xfId="0" applyFont="1" applyFill="1" applyBorder="1" applyAlignment="1" applyProtection="1">
      <alignment horizontal="left" vertical="center" wrapText="1" indent="1"/>
    </xf>
    <xf numFmtId="0" fontId="0" fillId="2" borderId="10" xfId="0" applyNumberFormat="1" applyFont="1" applyFill="1" applyBorder="1" applyAlignment="1" applyProtection="1">
      <alignment vertical="center" wrapText="1"/>
    </xf>
    <xf numFmtId="164" fontId="0" fillId="0" borderId="11" xfId="0" applyNumberFormat="1" applyFill="1" applyBorder="1" applyAlignment="1" applyProtection="1">
      <alignment horizontal="right" vertical="center" indent="1"/>
    </xf>
    <xf numFmtId="165" fontId="0" fillId="0" borderId="8" xfId="0" applyNumberFormat="1" applyBorder="1" applyAlignment="1" applyProtection="1">
      <alignment horizontal="right" vertical="center" indent="1"/>
    </xf>
    <xf numFmtId="0" fontId="0" fillId="0" borderId="23" xfId="0" applyBorder="1" applyAlignment="1" applyProtection="1">
      <alignment horizontal="center" vertical="center"/>
    </xf>
    <xf numFmtId="3" fontId="0" fillId="0" borderId="25" xfId="0" applyNumberFormat="1" applyFill="1" applyBorder="1" applyAlignment="1" applyProtection="1">
      <alignment horizontal="center" vertical="center" wrapText="1"/>
    </xf>
    <xf numFmtId="0" fontId="5" fillId="0" borderId="26" xfId="0" applyFont="1" applyFill="1" applyBorder="1" applyAlignment="1" applyProtection="1">
      <alignment horizontal="left" vertical="center" wrapText="1" indent="1"/>
    </xf>
    <xf numFmtId="3" fontId="0" fillId="0" borderId="26" xfId="0" applyNumberFormat="1" applyFill="1" applyBorder="1" applyAlignment="1" applyProtection="1">
      <alignment horizontal="center" vertical="center" wrapText="1"/>
    </xf>
    <xf numFmtId="0" fontId="0" fillId="0" borderId="10" xfId="0" applyNumberFormat="1" applyFill="1" applyBorder="1" applyAlignment="1" applyProtection="1">
      <alignment horizontal="center" vertical="center" wrapText="1"/>
    </xf>
    <xf numFmtId="0" fontId="2" fillId="0" borderId="27" xfId="0" applyFont="1" applyFill="1" applyBorder="1" applyAlignment="1" applyProtection="1">
      <alignment horizontal="left" vertical="center" wrapText="1" indent="1"/>
    </xf>
    <xf numFmtId="0" fontId="0" fillId="2" borderId="26" xfId="0" applyNumberFormat="1" applyFont="1" applyFill="1" applyBorder="1" applyAlignment="1" applyProtection="1">
      <alignment vertical="center" wrapText="1"/>
    </xf>
    <xf numFmtId="164" fontId="0" fillId="0" borderId="27" xfId="0" applyNumberFormat="1" applyFill="1" applyBorder="1" applyAlignment="1" applyProtection="1">
      <alignment horizontal="right" vertical="center" indent="1"/>
    </xf>
    <xf numFmtId="0" fontId="0" fillId="0" borderId="18" xfId="0" applyNumberFormat="1" applyFill="1" applyBorder="1" applyAlignment="1" applyProtection="1">
      <alignment horizontal="center" vertical="center" wrapText="1"/>
    </xf>
    <xf numFmtId="0" fontId="2" fillId="0" borderId="26" xfId="0" applyFont="1" applyFill="1" applyBorder="1" applyAlignment="1" applyProtection="1">
      <alignment horizontal="left" vertical="center" wrapText="1" indent="1"/>
    </xf>
    <xf numFmtId="3" fontId="0" fillId="0" borderId="13" xfId="0" applyNumberFormat="1" applyFill="1" applyBorder="1" applyAlignment="1" applyProtection="1">
      <alignment horizontal="center" vertical="center" wrapText="1"/>
    </xf>
    <xf numFmtId="0" fontId="5" fillId="0" borderId="14" xfId="0" applyFont="1" applyFill="1" applyBorder="1" applyAlignment="1" applyProtection="1">
      <alignment horizontal="left" vertical="center" wrapText="1" indent="1"/>
    </xf>
    <xf numFmtId="3" fontId="0" fillId="0" borderId="14" xfId="0" applyNumberFormat="1" applyFill="1" applyBorder="1" applyAlignment="1" applyProtection="1">
      <alignment horizontal="center" vertical="center" wrapText="1"/>
    </xf>
    <xf numFmtId="0" fontId="0" fillId="0" borderId="14" xfId="0" applyNumberFormat="1" applyFill="1" applyBorder="1" applyAlignment="1" applyProtection="1">
      <alignment horizontal="center" vertical="center" wrapText="1"/>
    </xf>
    <xf numFmtId="0" fontId="2" fillId="0" borderId="15" xfId="0" applyFont="1" applyFill="1" applyBorder="1" applyAlignment="1" applyProtection="1">
      <alignment horizontal="left" vertical="center" wrapText="1" indent="1"/>
    </xf>
    <xf numFmtId="0" fontId="0" fillId="2" borderId="14" xfId="0" applyNumberFormat="1" applyFont="1" applyFill="1" applyBorder="1" applyAlignment="1" applyProtection="1">
      <alignment vertical="center" wrapText="1"/>
    </xf>
    <xf numFmtId="164" fontId="0" fillId="0" borderId="14" xfId="0" applyNumberFormat="1" applyBorder="1" applyAlignment="1" applyProtection="1">
      <alignment horizontal="right" vertical="center" indent="1"/>
    </xf>
    <xf numFmtId="164" fontId="0" fillId="0" borderId="15" xfId="0" applyNumberFormat="1" applyFill="1" applyBorder="1" applyAlignment="1" applyProtection="1">
      <alignment horizontal="right" vertical="center" indent="1"/>
    </xf>
    <xf numFmtId="165" fontId="0" fillId="0" borderId="14" xfId="0" applyNumberFormat="1" applyBorder="1" applyAlignment="1" applyProtection="1">
      <alignment horizontal="right" vertical="center" indent="1"/>
    </xf>
    <xf numFmtId="0" fontId="0" fillId="0" borderId="16" xfId="0" applyBorder="1" applyAlignment="1" applyProtection="1">
      <alignment horizontal="center" vertical="center"/>
    </xf>
    <xf numFmtId="0" fontId="8" fillId="0" borderId="19" xfId="0" applyFont="1" applyFill="1" applyBorder="1" applyAlignment="1" applyProtection="1">
      <alignment horizontal="center" vertical="center" wrapText="1"/>
    </xf>
    <xf numFmtId="0" fontId="5" fillId="0" borderId="19" xfId="0" applyFont="1" applyFill="1" applyBorder="1" applyAlignment="1" applyProtection="1">
      <alignment horizontal="center" vertical="center" wrapText="1"/>
    </xf>
    <xf numFmtId="0" fontId="3" fillId="0" borderId="19" xfId="0" applyFont="1" applyFill="1" applyBorder="1" applyAlignment="1" applyProtection="1">
      <alignment horizontal="center" vertical="center" wrapText="1"/>
    </xf>
    <xf numFmtId="0" fontId="17" fillId="0" borderId="19" xfId="0" applyFont="1" applyFill="1" applyBorder="1" applyAlignment="1" applyProtection="1">
      <alignment horizontal="center" vertical="center" wrapText="1"/>
    </xf>
    <xf numFmtId="0" fontId="0" fillId="0" borderId="38" xfId="0" applyFill="1" applyBorder="1" applyAlignment="1" applyProtection="1">
      <alignment horizontal="center" vertical="center" wrapText="1"/>
    </xf>
    <xf numFmtId="0" fontId="0" fillId="0" borderId="17" xfId="0" applyBorder="1" applyProtection="1"/>
    <xf numFmtId="0" fontId="8" fillId="0" borderId="0" xfId="0" applyFont="1" applyAlignment="1" applyProtection="1">
      <alignment horizontal="left" vertical="center" wrapText="1"/>
    </xf>
    <xf numFmtId="0" fontId="0" fillId="0" borderId="0" xfId="0" applyAlignment="1" applyProtection="1">
      <alignment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1" fillId="4" borderId="2" xfId="0" applyFont="1" applyFill="1" applyBorder="1" applyAlignment="1" applyProtection="1">
      <alignment horizontal="center" vertical="center" wrapText="1"/>
    </xf>
    <xf numFmtId="0" fontId="8" fillId="4" borderId="3" xfId="0" applyFont="1" applyFill="1" applyBorder="1" applyAlignment="1" applyProtection="1">
      <alignment horizontal="center" vertical="center" wrapText="1"/>
    </xf>
    <xf numFmtId="0" fontId="0" fillId="4" borderId="3" xfId="0" applyFill="1" applyBorder="1" applyAlignment="1" applyProtection="1">
      <alignment vertical="center" wrapText="1"/>
    </xf>
    <xf numFmtId="0" fontId="0" fillId="4" borderId="4" xfId="0" applyFill="1" applyBorder="1" applyAlignment="1" applyProtection="1">
      <alignment vertical="center" wrapText="1"/>
    </xf>
    <xf numFmtId="0" fontId="0" fillId="0" borderId="0" xfId="0" applyAlignment="1" applyProtection="1">
      <alignment horizontal="right" vertical="center" wrapText="1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 wrapText="1"/>
    </xf>
    <xf numFmtId="164" fontId="13" fillId="0" borderId="0" xfId="0" applyNumberFormat="1" applyFont="1" applyAlignment="1" applyProtection="1">
      <alignment horizontal="right" vertical="center" indent="1"/>
    </xf>
    <xf numFmtId="164" fontId="7" fillId="0" borderId="2" xfId="0" applyNumberFormat="1" applyFont="1" applyBorder="1" applyAlignment="1" applyProtection="1">
      <alignment horizontal="center" vertical="center"/>
    </xf>
    <xf numFmtId="164" fontId="7" fillId="0" borderId="3" xfId="0" applyNumberFormat="1" applyFont="1" applyBorder="1" applyAlignment="1" applyProtection="1">
      <alignment horizontal="center" vertical="center"/>
    </xf>
    <xf numFmtId="0" fontId="0" fillId="0" borderId="3" xfId="0" applyBorder="1" applyProtection="1"/>
    <xf numFmtId="0" fontId="0" fillId="0" borderId="4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12" fillId="3" borderId="7" xfId="0" applyNumberFormat="1" applyFont="1" applyFill="1" applyBorder="1" applyAlignment="1" applyProtection="1">
      <alignment horizontal="right" vertical="center" wrapText="1" indent="1"/>
      <protection locked="0"/>
    </xf>
    <xf numFmtId="164" fontId="12" fillId="3" borderId="22" xfId="0" applyNumberFormat="1" applyFont="1" applyFill="1" applyBorder="1" applyAlignment="1" applyProtection="1">
      <alignment horizontal="right" vertical="center" wrapText="1" indent="1"/>
      <protection locked="0"/>
    </xf>
    <xf numFmtId="164" fontId="12" fillId="3" borderId="11" xfId="0" applyNumberFormat="1" applyFont="1" applyFill="1" applyBorder="1" applyAlignment="1" applyProtection="1">
      <alignment horizontal="right" vertical="center" wrapText="1" indent="1"/>
      <protection locked="0"/>
    </xf>
    <xf numFmtId="164" fontId="12" fillId="3" borderId="27" xfId="0" applyNumberFormat="1" applyFont="1" applyFill="1" applyBorder="1" applyAlignment="1" applyProtection="1">
      <alignment horizontal="right" vertical="center" wrapText="1" indent="1"/>
      <protection locked="0"/>
    </xf>
    <xf numFmtId="164" fontId="12" fillId="3" borderId="15" xfId="0" applyNumberFormat="1" applyFont="1" applyFill="1" applyBorder="1" applyAlignment="1" applyProtection="1">
      <alignment horizontal="right" vertical="center" wrapText="1" indent="1"/>
      <protection locked="0"/>
    </xf>
  </cellXfs>
  <cellStyles count="6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5" xr:uid="{00000000-0005-0000-0000-000003000000}"/>
    <cellStyle name="normální 3 3" xfId="3" xr:uid="{00000000-0005-0000-0000-000001000000}"/>
    <cellStyle name="Normální 4" xfId="2" xr:uid="{00000000-0005-0000-0000-000030000000}"/>
  </cellStyles>
  <dxfs count="7"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80F29B"/>
          <bgColor rgb="FF80F29B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DDE9F7"/>
      <color rgb="FFC9F1FF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14.jpg"/><Relationship Id="rId18" Type="http://schemas.openxmlformats.org/officeDocument/2006/relationships/image" Target="../media/image1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12" Type="http://schemas.openxmlformats.org/officeDocument/2006/relationships/image" Target="../media/image13.jpeg"/><Relationship Id="rId17" Type="http://schemas.openxmlformats.org/officeDocument/2006/relationships/image" Target="../media/image18.jpeg"/><Relationship Id="rId2" Type="http://schemas.openxmlformats.org/officeDocument/2006/relationships/image" Target="../media/image3.png"/><Relationship Id="rId16" Type="http://schemas.openxmlformats.org/officeDocument/2006/relationships/image" Target="../media/image17.jpeg"/><Relationship Id="rId1" Type="http://schemas.openxmlformats.org/officeDocument/2006/relationships/image" Target="../media/image2.png"/><Relationship Id="rId6" Type="http://schemas.openxmlformats.org/officeDocument/2006/relationships/image" Target="../media/image7.webp"/><Relationship Id="rId11" Type="http://schemas.openxmlformats.org/officeDocument/2006/relationships/image" Target="../media/image12.png"/><Relationship Id="rId5" Type="http://schemas.openxmlformats.org/officeDocument/2006/relationships/image" Target="../media/image6.png"/><Relationship Id="rId15" Type="http://schemas.openxmlformats.org/officeDocument/2006/relationships/image" Target="../media/image16.png"/><Relationship Id="rId10" Type="http://schemas.openxmlformats.org/officeDocument/2006/relationships/image" Target="../media/image11.webp"/><Relationship Id="rId19" Type="http://schemas.openxmlformats.org/officeDocument/2006/relationships/image" Target="../media/image20.webp"/><Relationship Id="rId4" Type="http://schemas.openxmlformats.org/officeDocument/2006/relationships/image" Target="../media/image5.png"/><Relationship Id="rId9" Type="http://schemas.openxmlformats.org/officeDocument/2006/relationships/image" Target="../media/image10.jpeg"/><Relationship Id="rId14" Type="http://schemas.openxmlformats.org/officeDocument/2006/relationships/image" Target="../media/image15.webp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412931</xdr:colOff>
      <xdr:row>6</xdr:row>
      <xdr:rowOff>295424</xdr:rowOff>
    </xdr:from>
    <xdr:to>
      <xdr:col>6</xdr:col>
      <xdr:colOff>2856411</xdr:colOff>
      <xdr:row>6</xdr:row>
      <xdr:rowOff>1963820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06002" y="2808210"/>
          <a:ext cx="2443480" cy="1668396"/>
        </a:xfrm>
        <a:prstGeom prst="rect">
          <a:avLst/>
        </a:prstGeom>
      </xdr:spPr>
    </xdr:pic>
    <xdr:clientData/>
  </xdr:twoCellAnchor>
  <xdr:twoCellAnchor editAs="oneCell">
    <xdr:from>
      <xdr:col>6</xdr:col>
      <xdr:colOff>278951</xdr:colOff>
      <xdr:row>6</xdr:row>
      <xdr:rowOff>186871</xdr:rowOff>
    </xdr:from>
    <xdr:to>
      <xdr:col>6</xdr:col>
      <xdr:colOff>2247049</xdr:colOff>
      <xdr:row>6</xdr:row>
      <xdr:rowOff>1058938</xdr:rowOff>
    </xdr:to>
    <xdr:pic>
      <xdr:nvPicPr>
        <xdr:cNvPr id="16" name="Obrázek 15" descr="FAV_cmyk.png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1972022" y="2699657"/>
          <a:ext cx="1968098" cy="872067"/>
        </a:xfrm>
        <a:prstGeom prst="rect">
          <a:avLst/>
        </a:prstGeom>
      </xdr:spPr>
    </xdr:pic>
    <xdr:clientData/>
  </xdr:twoCellAnchor>
  <xdr:oneCellAnchor>
    <xdr:from>
      <xdr:col>6</xdr:col>
      <xdr:colOff>279939</xdr:colOff>
      <xdr:row>7</xdr:row>
      <xdr:rowOff>500138</xdr:rowOff>
    </xdr:from>
    <xdr:ext cx="2692467" cy="1838402"/>
    <xdr:pic>
      <xdr:nvPicPr>
        <xdr:cNvPr id="19" name="Obrázek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73010" y="5280781"/>
          <a:ext cx="2692467" cy="1838402"/>
        </a:xfrm>
        <a:prstGeom prst="rect">
          <a:avLst/>
        </a:prstGeom>
      </xdr:spPr>
    </xdr:pic>
    <xdr:clientData/>
  </xdr:oneCellAnchor>
  <xdr:oneCellAnchor>
    <xdr:from>
      <xdr:col>6</xdr:col>
      <xdr:colOff>100391</xdr:colOff>
      <xdr:row>7</xdr:row>
      <xdr:rowOff>306857</xdr:rowOff>
    </xdr:from>
    <xdr:ext cx="2270421" cy="1075266"/>
    <xdr:pic>
      <xdr:nvPicPr>
        <xdr:cNvPr id="20" name="Obrázek 19" descr="FAV_cmyk.png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1793462" y="5087500"/>
          <a:ext cx="2270421" cy="1075266"/>
        </a:xfrm>
        <a:prstGeom prst="rect">
          <a:avLst/>
        </a:prstGeom>
      </xdr:spPr>
    </xdr:pic>
    <xdr:clientData/>
  </xdr:oneCellAnchor>
  <xdr:twoCellAnchor editAs="oneCell">
    <xdr:from>
      <xdr:col>6</xdr:col>
      <xdr:colOff>89746</xdr:colOff>
      <xdr:row>8</xdr:row>
      <xdr:rowOff>232833</xdr:rowOff>
    </xdr:from>
    <xdr:to>
      <xdr:col>6</xdr:col>
      <xdr:colOff>1913102</xdr:colOff>
      <xdr:row>8</xdr:row>
      <xdr:rowOff>1247274</xdr:rowOff>
    </xdr:to>
    <xdr:pic>
      <xdr:nvPicPr>
        <xdr:cNvPr id="21" name="Obrázek 7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893" t="37955" r="30940" b="27750"/>
        <a:stretch>
          <a:fillRect/>
        </a:stretch>
      </xdr:blipFill>
      <xdr:spPr bwMode="auto">
        <a:xfrm>
          <a:off x="11588326" y="7723293"/>
          <a:ext cx="1823356" cy="10144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2185005</xdr:colOff>
      <xdr:row>8</xdr:row>
      <xdr:rowOff>171753</xdr:rowOff>
    </xdr:from>
    <xdr:to>
      <xdr:col>6</xdr:col>
      <xdr:colOff>2944585</xdr:colOff>
      <xdr:row>8</xdr:row>
      <xdr:rowOff>2277862</xdr:rowOff>
    </xdr:to>
    <xdr:pic>
      <xdr:nvPicPr>
        <xdr:cNvPr id="22" name="Obrázek 8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666" t="16402" r="37814" b="-2074"/>
        <a:stretch>
          <a:fillRect/>
        </a:stretch>
      </xdr:blipFill>
      <xdr:spPr bwMode="auto">
        <a:xfrm>
          <a:off x="13878076" y="7664753"/>
          <a:ext cx="759580" cy="21061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1232263</xdr:colOff>
      <xdr:row>9</xdr:row>
      <xdr:rowOff>105472</xdr:rowOff>
    </xdr:from>
    <xdr:to>
      <xdr:col>6</xdr:col>
      <xdr:colOff>2171155</xdr:colOff>
      <xdr:row>9</xdr:row>
      <xdr:rowOff>2123033</xdr:rowOff>
    </xdr:to>
    <xdr:pic>
      <xdr:nvPicPr>
        <xdr:cNvPr id="23" name="Obrázek 9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19" t="15996" r="62933" b="4570"/>
        <a:stretch>
          <a:fillRect/>
        </a:stretch>
      </xdr:blipFill>
      <xdr:spPr bwMode="auto">
        <a:xfrm>
          <a:off x="12925334" y="9920758"/>
          <a:ext cx="938892" cy="20175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147864</xdr:colOff>
          <xdr:row>10</xdr:row>
          <xdr:rowOff>881743</xdr:rowOff>
        </xdr:from>
        <xdr:to>
          <xdr:col>6</xdr:col>
          <xdr:colOff>3119664</xdr:colOff>
          <xdr:row>10</xdr:row>
          <xdr:rowOff>1338943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oneCellAnchor>
    <xdr:from>
      <xdr:col>6</xdr:col>
      <xdr:colOff>107647</xdr:colOff>
      <xdr:row>11</xdr:row>
      <xdr:rowOff>111277</xdr:rowOff>
    </xdr:from>
    <xdr:ext cx="1367118" cy="1025339"/>
    <xdr:pic>
      <xdr:nvPicPr>
        <xdr:cNvPr id="24" name="Obrázek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00718" y="14380634"/>
          <a:ext cx="1367118" cy="1025339"/>
        </a:xfrm>
        <a:prstGeom prst="rect">
          <a:avLst/>
        </a:prstGeom>
      </xdr:spPr>
    </xdr:pic>
    <xdr:clientData/>
  </xdr:oneCellAnchor>
  <xdr:oneCellAnchor>
    <xdr:from>
      <xdr:col>6</xdr:col>
      <xdr:colOff>765385</xdr:colOff>
      <xdr:row>11</xdr:row>
      <xdr:rowOff>948266</xdr:rowOff>
    </xdr:from>
    <xdr:ext cx="2354967" cy="1116810"/>
    <xdr:pic>
      <xdr:nvPicPr>
        <xdr:cNvPr id="25" name="Obrázek 24" descr="FAV_cmyk.png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263965" y="15220526"/>
          <a:ext cx="2354967" cy="1116810"/>
        </a:xfrm>
        <a:prstGeom prst="rect">
          <a:avLst/>
        </a:prstGeom>
      </xdr:spPr>
    </xdr:pic>
    <xdr:clientData/>
  </xdr:oneCellAnchor>
  <xdr:twoCellAnchor editAs="oneCell">
    <xdr:from>
      <xdr:col>6</xdr:col>
      <xdr:colOff>955644</xdr:colOff>
      <xdr:row>12</xdr:row>
      <xdr:rowOff>386200</xdr:rowOff>
    </xdr:from>
    <xdr:to>
      <xdr:col>6</xdr:col>
      <xdr:colOff>2333171</xdr:colOff>
      <xdr:row>12</xdr:row>
      <xdr:rowOff>1557639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2648715" y="16497057"/>
          <a:ext cx="1377527" cy="1171439"/>
        </a:xfrm>
        <a:prstGeom prst="rect">
          <a:avLst/>
        </a:prstGeom>
      </xdr:spPr>
    </xdr:pic>
    <xdr:clientData/>
  </xdr:twoCellAnchor>
  <xdr:twoCellAnchor editAs="oneCell">
    <xdr:from>
      <xdr:col>6</xdr:col>
      <xdr:colOff>288471</xdr:colOff>
      <xdr:row>12</xdr:row>
      <xdr:rowOff>1798745</xdr:rowOff>
    </xdr:from>
    <xdr:to>
      <xdr:col>6</xdr:col>
      <xdr:colOff>2993629</xdr:colOff>
      <xdr:row>12</xdr:row>
      <xdr:rowOff>2298800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1981542" y="17909602"/>
          <a:ext cx="2705158" cy="500055"/>
        </a:xfrm>
        <a:prstGeom prst="rect">
          <a:avLst/>
        </a:prstGeom>
      </xdr:spPr>
    </xdr:pic>
    <xdr:clientData/>
  </xdr:twoCellAnchor>
  <xdr:twoCellAnchor editAs="oneCell">
    <xdr:from>
      <xdr:col>6</xdr:col>
      <xdr:colOff>742526</xdr:colOff>
      <xdr:row>13</xdr:row>
      <xdr:rowOff>282786</xdr:rowOff>
    </xdr:from>
    <xdr:to>
      <xdr:col>6</xdr:col>
      <xdr:colOff>2256507</xdr:colOff>
      <xdr:row>13</xdr:row>
      <xdr:rowOff>1278509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41106" y="18890826"/>
          <a:ext cx="1513981" cy="995723"/>
        </a:xfrm>
        <a:prstGeom prst="rect">
          <a:avLst/>
        </a:prstGeom>
      </xdr:spPr>
    </xdr:pic>
    <xdr:clientData/>
  </xdr:twoCellAnchor>
  <xdr:twoCellAnchor editAs="oneCell">
    <xdr:from>
      <xdr:col>6</xdr:col>
      <xdr:colOff>1073210</xdr:colOff>
      <xdr:row>14</xdr:row>
      <xdr:rowOff>226423</xdr:rowOff>
    </xdr:from>
    <xdr:to>
      <xdr:col>6</xdr:col>
      <xdr:colOff>2291913</xdr:colOff>
      <xdr:row>14</xdr:row>
      <xdr:rowOff>1140450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66281" y="21217709"/>
          <a:ext cx="1218703" cy="914027"/>
        </a:xfrm>
        <a:prstGeom prst="rect">
          <a:avLst/>
        </a:prstGeom>
      </xdr:spPr>
    </xdr:pic>
    <xdr:clientData/>
  </xdr:twoCellAnchor>
  <xdr:twoCellAnchor editAs="oneCell">
    <xdr:from>
      <xdr:col>6</xdr:col>
      <xdr:colOff>442071</xdr:colOff>
      <xdr:row>14</xdr:row>
      <xdr:rowOff>1397847</xdr:rowOff>
    </xdr:from>
    <xdr:to>
      <xdr:col>6</xdr:col>
      <xdr:colOff>2920031</xdr:colOff>
      <xdr:row>14</xdr:row>
      <xdr:rowOff>1775460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1940651" y="22810047"/>
          <a:ext cx="2477960" cy="377613"/>
        </a:xfrm>
        <a:prstGeom prst="rect">
          <a:avLst/>
        </a:prstGeom>
      </xdr:spPr>
    </xdr:pic>
    <xdr:clientData/>
  </xdr:twoCellAnchor>
  <xdr:twoCellAnchor editAs="oneCell">
    <xdr:from>
      <xdr:col>6</xdr:col>
      <xdr:colOff>248072</xdr:colOff>
      <xdr:row>15</xdr:row>
      <xdr:rowOff>307340</xdr:rowOff>
    </xdr:from>
    <xdr:to>
      <xdr:col>6</xdr:col>
      <xdr:colOff>2992877</xdr:colOff>
      <xdr:row>15</xdr:row>
      <xdr:rowOff>777239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46652" y="23738840"/>
          <a:ext cx="2744805" cy="469899"/>
        </a:xfrm>
        <a:prstGeom prst="rect">
          <a:avLst/>
        </a:prstGeom>
      </xdr:spPr>
    </xdr:pic>
    <xdr:clientData/>
  </xdr:twoCellAnchor>
  <xdr:twoCellAnchor editAs="oneCell">
    <xdr:from>
      <xdr:col>6</xdr:col>
      <xdr:colOff>541020</xdr:colOff>
      <xdr:row>15</xdr:row>
      <xdr:rowOff>1178439</xdr:rowOff>
    </xdr:from>
    <xdr:to>
      <xdr:col>6</xdr:col>
      <xdr:colOff>1237030</xdr:colOff>
      <xdr:row>15</xdr:row>
      <xdr:rowOff>1700447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34091" y="24192653"/>
          <a:ext cx="696010" cy="522008"/>
        </a:xfrm>
        <a:prstGeom prst="rect">
          <a:avLst/>
        </a:prstGeom>
      </xdr:spPr>
    </xdr:pic>
    <xdr:clientData/>
  </xdr:twoCellAnchor>
  <xdr:twoCellAnchor editAs="oneCell">
    <xdr:from>
      <xdr:col>6</xdr:col>
      <xdr:colOff>1496060</xdr:colOff>
      <xdr:row>15</xdr:row>
      <xdr:rowOff>1173800</xdr:rowOff>
    </xdr:from>
    <xdr:to>
      <xdr:col>6</xdr:col>
      <xdr:colOff>2633003</xdr:colOff>
      <xdr:row>15</xdr:row>
      <xdr:rowOff>1694554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94640" y="24605300"/>
          <a:ext cx="1136943" cy="520754"/>
        </a:xfrm>
        <a:prstGeom prst="rect">
          <a:avLst/>
        </a:prstGeom>
      </xdr:spPr>
    </xdr:pic>
    <xdr:clientData/>
  </xdr:twoCellAnchor>
  <xdr:twoCellAnchor editAs="oneCell">
    <xdr:from>
      <xdr:col>6</xdr:col>
      <xdr:colOff>151997</xdr:colOff>
      <xdr:row>16</xdr:row>
      <xdr:rowOff>142723</xdr:rowOff>
    </xdr:from>
    <xdr:to>
      <xdr:col>6</xdr:col>
      <xdr:colOff>1653418</xdr:colOff>
      <xdr:row>16</xdr:row>
      <xdr:rowOff>1268789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45068" y="25325009"/>
          <a:ext cx="1501421" cy="1126066"/>
        </a:xfrm>
        <a:prstGeom prst="rect">
          <a:avLst/>
        </a:prstGeom>
      </xdr:spPr>
    </xdr:pic>
    <xdr:clientData/>
  </xdr:twoCellAnchor>
  <xdr:twoCellAnchor editAs="oneCell">
    <xdr:from>
      <xdr:col>6</xdr:col>
      <xdr:colOff>838201</xdr:colOff>
      <xdr:row>16</xdr:row>
      <xdr:rowOff>1159932</xdr:rowOff>
    </xdr:from>
    <xdr:to>
      <xdr:col>8</xdr:col>
      <xdr:colOff>194431</xdr:colOff>
      <xdr:row>17</xdr:row>
      <xdr:rowOff>186041</xdr:rowOff>
    </xdr:to>
    <xdr:pic>
      <xdr:nvPicPr>
        <xdr:cNvPr id="35" name="Obrázek 34" descr="FAV_cmyk.png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35934" y="22910799"/>
          <a:ext cx="2598964" cy="1125842"/>
        </a:xfrm>
        <a:prstGeom prst="rect">
          <a:avLst/>
        </a:prstGeom>
      </xdr:spPr>
    </xdr:pic>
    <xdr:clientData/>
  </xdr:twoCellAnchor>
  <xdr:twoCellAnchor editAs="oneCell">
    <xdr:from>
      <xdr:col>6</xdr:col>
      <xdr:colOff>2143276</xdr:colOff>
      <xdr:row>16</xdr:row>
      <xdr:rowOff>161471</xdr:rowOff>
    </xdr:from>
    <xdr:to>
      <xdr:col>6</xdr:col>
      <xdr:colOff>3136598</xdr:colOff>
      <xdr:row>16</xdr:row>
      <xdr:rowOff>1116693</xdr:rowOff>
    </xdr:to>
    <xdr:pic>
      <xdr:nvPicPr>
        <xdr:cNvPr id="36" name="Obrázek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836347" y="25343757"/>
          <a:ext cx="993322" cy="955222"/>
        </a:xfrm>
        <a:prstGeom prst="rect">
          <a:avLst/>
        </a:prstGeom>
      </xdr:spPr>
    </xdr:pic>
    <xdr:clientData/>
  </xdr:twoCellAnchor>
  <xdr:twoCellAnchor editAs="oneCell">
    <xdr:from>
      <xdr:col>6</xdr:col>
      <xdr:colOff>110067</xdr:colOff>
      <xdr:row>17</xdr:row>
      <xdr:rowOff>111881</xdr:rowOff>
    </xdr:from>
    <xdr:to>
      <xdr:col>6</xdr:col>
      <xdr:colOff>1388534</xdr:colOff>
      <xdr:row>17</xdr:row>
      <xdr:rowOff>1390348</xdr:rowOff>
    </xdr:to>
    <xdr:pic>
      <xdr:nvPicPr>
        <xdr:cNvPr id="37" name="Obrázek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803138" y="27398738"/>
          <a:ext cx="1278467" cy="1278467"/>
        </a:xfrm>
        <a:prstGeom prst="rect">
          <a:avLst/>
        </a:prstGeom>
      </xdr:spPr>
    </xdr:pic>
    <xdr:clientData/>
  </xdr:twoCellAnchor>
  <xdr:twoCellAnchor editAs="oneCell">
    <xdr:from>
      <xdr:col>6</xdr:col>
      <xdr:colOff>1170818</xdr:colOff>
      <xdr:row>17</xdr:row>
      <xdr:rowOff>281215</xdr:rowOff>
    </xdr:from>
    <xdr:to>
      <xdr:col>8</xdr:col>
      <xdr:colOff>138844</xdr:colOff>
      <xdr:row>17</xdr:row>
      <xdr:rowOff>1329069</xdr:rowOff>
    </xdr:to>
    <xdr:pic>
      <xdr:nvPicPr>
        <xdr:cNvPr id="38" name="Obrázek 37" descr="FAV_cmyk.png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863889" y="27568072"/>
          <a:ext cx="2260955" cy="1047854"/>
        </a:xfrm>
        <a:prstGeom prst="rect">
          <a:avLst/>
        </a:prstGeom>
      </xdr:spPr>
    </xdr:pic>
    <xdr:clientData/>
  </xdr:twoCellAnchor>
  <xdr:twoCellAnchor editAs="oneCell">
    <xdr:from>
      <xdr:col>6</xdr:col>
      <xdr:colOff>838804</xdr:colOff>
      <xdr:row>18</xdr:row>
      <xdr:rowOff>193523</xdr:rowOff>
    </xdr:from>
    <xdr:to>
      <xdr:col>6</xdr:col>
      <xdr:colOff>2430040</xdr:colOff>
      <xdr:row>18</xdr:row>
      <xdr:rowOff>872836</xdr:rowOff>
    </xdr:to>
    <xdr:pic>
      <xdr:nvPicPr>
        <xdr:cNvPr id="39" name="Obrázek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1875" y="29267452"/>
          <a:ext cx="1591236" cy="679313"/>
        </a:xfrm>
        <a:prstGeom prst="rect">
          <a:avLst/>
        </a:prstGeom>
      </xdr:spPr>
    </xdr:pic>
    <xdr:clientData/>
  </xdr:twoCellAnchor>
  <xdr:twoCellAnchor editAs="oneCell">
    <xdr:from>
      <xdr:col>6</xdr:col>
      <xdr:colOff>303589</xdr:colOff>
      <xdr:row>18</xdr:row>
      <xdr:rowOff>1100063</xdr:rowOff>
    </xdr:from>
    <xdr:to>
      <xdr:col>6</xdr:col>
      <xdr:colOff>2987600</xdr:colOff>
      <xdr:row>18</xdr:row>
      <xdr:rowOff>1596209</xdr:rowOff>
    </xdr:to>
    <xdr:pic>
      <xdr:nvPicPr>
        <xdr:cNvPr id="40" name="Obrázek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1996660" y="30173992"/>
          <a:ext cx="2684011" cy="496146"/>
        </a:xfrm>
        <a:prstGeom prst="rect">
          <a:avLst/>
        </a:prstGeom>
      </xdr:spPr>
    </xdr:pic>
    <xdr:clientData/>
  </xdr:twoCellAnchor>
  <xdr:twoCellAnchor editAs="oneCell">
    <xdr:from>
      <xdr:col>6</xdr:col>
      <xdr:colOff>1269605</xdr:colOff>
      <xdr:row>19</xdr:row>
      <xdr:rowOff>120468</xdr:rowOff>
    </xdr:from>
    <xdr:to>
      <xdr:col>6</xdr:col>
      <xdr:colOff>2198915</xdr:colOff>
      <xdr:row>19</xdr:row>
      <xdr:rowOff>1440511</xdr:rowOff>
    </xdr:to>
    <xdr:pic>
      <xdr:nvPicPr>
        <xdr:cNvPr id="41" name="Obrázek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62676" y="31026825"/>
          <a:ext cx="929310" cy="1320043"/>
        </a:xfrm>
        <a:prstGeom prst="rect">
          <a:avLst/>
        </a:prstGeom>
      </xdr:spPr>
    </xdr:pic>
    <xdr:clientData/>
  </xdr:twoCellAnchor>
  <xdr:twoCellAnchor editAs="oneCell">
    <xdr:from>
      <xdr:col>6</xdr:col>
      <xdr:colOff>140427</xdr:colOff>
      <xdr:row>20</xdr:row>
      <xdr:rowOff>107044</xdr:rowOff>
    </xdr:from>
    <xdr:to>
      <xdr:col>6</xdr:col>
      <xdr:colOff>1300360</xdr:colOff>
      <xdr:row>20</xdr:row>
      <xdr:rowOff>976994</xdr:rowOff>
    </xdr:to>
    <xdr:pic>
      <xdr:nvPicPr>
        <xdr:cNvPr id="42" name="Obrázek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33498" y="32582758"/>
          <a:ext cx="1159933" cy="869950"/>
        </a:xfrm>
        <a:prstGeom prst="rect">
          <a:avLst/>
        </a:prstGeom>
      </xdr:spPr>
    </xdr:pic>
    <xdr:clientData/>
  </xdr:twoCellAnchor>
  <xdr:twoCellAnchor editAs="oneCell">
    <xdr:from>
      <xdr:col>6</xdr:col>
      <xdr:colOff>1433286</xdr:colOff>
      <xdr:row>20</xdr:row>
      <xdr:rowOff>952500</xdr:rowOff>
    </xdr:from>
    <xdr:to>
      <xdr:col>6</xdr:col>
      <xdr:colOff>3093357</xdr:colOff>
      <xdr:row>20</xdr:row>
      <xdr:rowOff>1514929</xdr:rowOff>
    </xdr:to>
    <xdr:pic>
      <xdr:nvPicPr>
        <xdr:cNvPr id="43" name="Obrázek 42" descr="FAV_cmyk.png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/>
        <a:srcRect l="12036" t="22067" r="12353" b="23929"/>
        <a:stretch/>
      </xdr:blipFill>
      <xdr:spPr>
        <a:xfrm>
          <a:off x="13126357" y="33428214"/>
          <a:ext cx="1660071" cy="562429"/>
        </a:xfrm>
        <a:prstGeom prst="rect">
          <a:avLst/>
        </a:prstGeom>
      </xdr:spPr>
    </xdr:pic>
    <xdr:clientData/>
  </xdr:twoCellAnchor>
  <xdr:twoCellAnchor editAs="oneCell">
    <xdr:from>
      <xdr:col>6</xdr:col>
      <xdr:colOff>329161</xdr:colOff>
      <xdr:row>13</xdr:row>
      <xdr:rowOff>1283426</xdr:rowOff>
    </xdr:from>
    <xdr:to>
      <xdr:col>6</xdr:col>
      <xdr:colOff>3051109</xdr:colOff>
      <xdr:row>14</xdr:row>
      <xdr:rowOff>26126</xdr:rowOff>
    </xdr:to>
    <xdr:pic>
      <xdr:nvPicPr>
        <xdr:cNvPr id="44" name="Obrázek 43" descr="FAV_cmyk.png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022232" y="20006855"/>
          <a:ext cx="2721948" cy="10105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171"/>
  <sheetViews>
    <sheetView showGridLines="0" tabSelected="1" zoomScale="80" zoomScaleNormal="80" workbookViewId="0">
      <selection activeCell="J7" sqref="J7"/>
    </sheetView>
  </sheetViews>
  <sheetFormatPr defaultRowHeight="14.5" x14ac:dyDescent="0.35"/>
  <cols>
    <col min="1" max="1" width="1.453125" style="10" bestFit="1" customWidth="1"/>
    <col min="2" max="2" width="5.6328125" style="10" bestFit="1" customWidth="1"/>
    <col min="3" max="3" width="37.6328125" style="14" bestFit="1" customWidth="1"/>
    <col min="4" max="4" width="9.6328125" style="127" bestFit="1" customWidth="1"/>
    <col min="5" max="5" width="9" style="13" bestFit="1" customWidth="1"/>
    <col min="6" max="6" width="104.1796875" style="14" customWidth="1"/>
    <col min="7" max="7" width="47.1796875" style="14" customWidth="1"/>
    <col min="8" max="8" width="16.54296875" style="14" hidden="1" customWidth="1"/>
    <col min="9" max="9" width="24" style="10" bestFit="1" customWidth="1"/>
    <col min="10" max="10" width="23.08984375" style="10" customWidth="1"/>
    <col min="11" max="11" width="20.6328125" style="10" bestFit="1" customWidth="1"/>
    <col min="12" max="12" width="19.81640625" style="10" customWidth="1"/>
    <col min="13" max="13" width="15.26953125" style="10" customWidth="1"/>
    <col min="14" max="14" width="14.6328125" style="10" customWidth="1"/>
    <col min="15" max="15" width="36.54296875" style="10" customWidth="1"/>
    <col min="16" max="16" width="20.54296875" style="10" hidden="1" customWidth="1"/>
    <col min="17" max="17" width="24.54296875" style="10" customWidth="1"/>
    <col min="18" max="18" width="22.90625" style="10" customWidth="1"/>
    <col min="19" max="19" width="35.90625" style="10" customWidth="1"/>
    <col min="20" max="20" width="29.54296875" style="10" customWidth="1"/>
    <col min="21" max="21" width="15.90625" style="10" hidden="1" customWidth="1"/>
    <col min="22" max="22" width="28.54296875" style="15" customWidth="1"/>
    <col min="23" max="16384" width="8.7265625" style="10"/>
  </cols>
  <sheetData>
    <row r="1" spans="1:23" ht="40.75" customHeight="1" x14ac:dyDescent="0.35">
      <c r="B1" s="11" t="s">
        <v>27</v>
      </c>
      <c r="C1" s="12"/>
      <c r="D1" s="12"/>
    </row>
    <row r="2" spans="1:23" ht="15.5" x14ac:dyDescent="0.35">
      <c r="B2" s="16"/>
      <c r="C2" s="17"/>
      <c r="D2" s="17"/>
      <c r="E2" s="18"/>
    </row>
    <row r="3" spans="1:23" ht="20.149999999999999" customHeight="1" x14ac:dyDescent="0.35">
      <c r="B3" s="2" t="s">
        <v>68</v>
      </c>
      <c r="C3" s="3"/>
      <c r="D3" s="4" t="s">
        <v>0</v>
      </c>
      <c r="E3" s="5"/>
      <c r="F3" s="6" t="s">
        <v>69</v>
      </c>
      <c r="G3" s="9"/>
      <c r="H3" s="19"/>
      <c r="I3" s="19"/>
      <c r="J3" s="19"/>
      <c r="K3" s="19"/>
      <c r="L3" s="19"/>
      <c r="N3" s="20"/>
      <c r="O3" s="20"/>
      <c r="P3" s="20"/>
    </row>
    <row r="4" spans="1:23" ht="20.149999999999999" customHeight="1" thickBot="1" x14ac:dyDescent="0.4">
      <c r="B4" s="2"/>
      <c r="C4" s="3"/>
      <c r="D4" s="7"/>
      <c r="E4" s="8"/>
      <c r="F4" s="6"/>
      <c r="G4" s="9"/>
      <c r="H4" s="21"/>
      <c r="I4" s="22"/>
      <c r="J4" s="22"/>
      <c r="L4" s="22"/>
    </row>
    <row r="5" spans="1:23" ht="34.5" customHeight="1" thickBot="1" x14ac:dyDescent="0.4">
      <c r="B5" s="23"/>
      <c r="C5" s="24"/>
      <c r="D5" s="25"/>
      <c r="E5" s="25"/>
      <c r="F5" s="21"/>
      <c r="G5" s="21"/>
      <c r="H5" s="26"/>
      <c r="J5" s="27" t="s">
        <v>0</v>
      </c>
      <c r="V5" s="28"/>
    </row>
    <row r="6" spans="1:23" ht="67.25" customHeight="1" thickTop="1" thickBot="1" x14ac:dyDescent="0.4">
      <c r="B6" s="29" t="s">
        <v>1</v>
      </c>
      <c r="C6" s="30" t="s">
        <v>26</v>
      </c>
      <c r="D6" s="30" t="s">
        <v>2</v>
      </c>
      <c r="E6" s="30" t="s">
        <v>15</v>
      </c>
      <c r="F6" s="30" t="s">
        <v>14</v>
      </c>
      <c r="G6" s="1" t="s">
        <v>12</v>
      </c>
      <c r="H6" s="30" t="s">
        <v>16</v>
      </c>
      <c r="I6" s="30" t="s">
        <v>3</v>
      </c>
      <c r="J6" s="31" t="s">
        <v>4</v>
      </c>
      <c r="K6" s="32" t="s">
        <v>5</v>
      </c>
      <c r="L6" s="32" t="s">
        <v>6</v>
      </c>
      <c r="M6" s="30" t="s">
        <v>17</v>
      </c>
      <c r="N6" s="30" t="s">
        <v>19</v>
      </c>
      <c r="O6" s="30" t="s">
        <v>39</v>
      </c>
      <c r="P6" s="30" t="s">
        <v>20</v>
      </c>
      <c r="Q6" s="32" t="s">
        <v>21</v>
      </c>
      <c r="R6" s="32" t="s">
        <v>22</v>
      </c>
      <c r="S6" s="30" t="s">
        <v>23</v>
      </c>
      <c r="T6" s="30" t="s">
        <v>43</v>
      </c>
      <c r="U6" s="30" t="s">
        <v>24</v>
      </c>
      <c r="V6" s="33" t="s">
        <v>25</v>
      </c>
      <c r="W6" s="34"/>
    </row>
    <row r="7" spans="1:23" ht="178.75" customHeight="1" thickTop="1" x14ac:dyDescent="0.35">
      <c r="A7" s="35"/>
      <c r="B7" s="36">
        <v>1</v>
      </c>
      <c r="C7" s="37" t="s">
        <v>28</v>
      </c>
      <c r="D7" s="38">
        <v>16</v>
      </c>
      <c r="E7" s="39" t="s">
        <v>13</v>
      </c>
      <c r="F7" s="40" t="s">
        <v>56</v>
      </c>
      <c r="G7" s="41"/>
      <c r="H7" s="42">
        <f t="shared" ref="H7:H21" si="0">D7*I7</f>
        <v>2400</v>
      </c>
      <c r="I7" s="43">
        <v>150</v>
      </c>
      <c r="J7" s="128"/>
      <c r="K7" s="44">
        <f t="shared" ref="K7:K21" si="1">D7*J7</f>
        <v>0</v>
      </c>
      <c r="L7" s="45" t="str">
        <f t="shared" ref="L7:L21" si="2">IF(ISNUMBER(J7), IF(J7&gt;I7,"NEVYHOVUJE","VYHOVUJE")," ")</f>
        <v xml:space="preserve"> </v>
      </c>
      <c r="M7" s="46" t="s">
        <v>45</v>
      </c>
      <c r="N7" s="46" t="s">
        <v>40</v>
      </c>
      <c r="O7" s="47" t="s">
        <v>49</v>
      </c>
      <c r="P7" s="48"/>
      <c r="Q7" s="49" t="s">
        <v>41</v>
      </c>
      <c r="R7" s="49" t="s">
        <v>41</v>
      </c>
      <c r="S7" s="49" t="s">
        <v>42</v>
      </c>
      <c r="T7" s="50" t="s">
        <v>44</v>
      </c>
      <c r="U7" s="48"/>
      <c r="V7" s="51" t="s">
        <v>11</v>
      </c>
      <c r="W7" s="34"/>
    </row>
    <row r="8" spans="1:23" ht="213.65" customHeight="1" x14ac:dyDescent="0.35">
      <c r="A8" s="35"/>
      <c r="B8" s="52">
        <v>2</v>
      </c>
      <c r="C8" s="53" t="s">
        <v>28</v>
      </c>
      <c r="D8" s="54">
        <v>34</v>
      </c>
      <c r="E8" s="55" t="s">
        <v>13</v>
      </c>
      <c r="F8" s="56" t="s">
        <v>57</v>
      </c>
      <c r="G8" s="57"/>
      <c r="H8" s="58">
        <f t="shared" si="0"/>
        <v>5100</v>
      </c>
      <c r="I8" s="59">
        <v>150</v>
      </c>
      <c r="J8" s="129"/>
      <c r="K8" s="60">
        <f t="shared" ref="K8:K15" si="3">D8*J8</f>
        <v>0</v>
      </c>
      <c r="L8" s="61" t="str">
        <f t="shared" ref="L8:L15" si="4">IF(ISNUMBER(J8), IF(J8&gt;I8,"NEVYHOVUJE","VYHOVUJE")," ")</f>
        <v xml:space="preserve"> </v>
      </c>
      <c r="M8" s="62" t="s">
        <v>46</v>
      </c>
      <c r="N8" s="63" t="s">
        <v>18</v>
      </c>
      <c r="O8" s="63"/>
      <c r="P8" s="64"/>
      <c r="Q8" s="65"/>
      <c r="R8" s="65"/>
      <c r="S8" s="65"/>
      <c r="T8" s="66"/>
      <c r="U8" s="64"/>
      <c r="V8" s="67"/>
      <c r="W8" s="34"/>
    </row>
    <row r="9" spans="1:23" ht="183" customHeight="1" x14ac:dyDescent="0.35">
      <c r="A9" s="35"/>
      <c r="B9" s="52">
        <v>3</v>
      </c>
      <c r="C9" s="68" t="s">
        <v>50</v>
      </c>
      <c r="D9" s="54">
        <v>30</v>
      </c>
      <c r="E9" s="55" t="s">
        <v>13</v>
      </c>
      <c r="F9" s="69" t="s">
        <v>53</v>
      </c>
      <c r="G9" s="70" t="s">
        <v>70</v>
      </c>
      <c r="H9" s="58">
        <f t="shared" si="0"/>
        <v>4950</v>
      </c>
      <c r="I9" s="59">
        <v>165</v>
      </c>
      <c r="J9" s="129"/>
      <c r="K9" s="60">
        <f t="shared" si="3"/>
        <v>0</v>
      </c>
      <c r="L9" s="61" t="str">
        <f t="shared" si="4"/>
        <v xml:space="preserve"> </v>
      </c>
      <c r="M9" s="71" t="s">
        <v>47</v>
      </c>
      <c r="N9" s="71" t="s">
        <v>40</v>
      </c>
      <c r="O9" s="72" t="s">
        <v>49</v>
      </c>
      <c r="P9" s="64"/>
      <c r="Q9" s="65"/>
      <c r="R9" s="65"/>
      <c r="S9" s="65"/>
      <c r="T9" s="66"/>
      <c r="U9" s="64"/>
      <c r="V9" s="67"/>
      <c r="W9" s="34"/>
    </row>
    <row r="10" spans="1:23" ht="175.25" customHeight="1" x14ac:dyDescent="0.35">
      <c r="A10" s="35"/>
      <c r="B10" s="52">
        <v>4</v>
      </c>
      <c r="C10" s="68" t="s">
        <v>51</v>
      </c>
      <c r="D10" s="54">
        <v>20</v>
      </c>
      <c r="E10" s="55" t="s">
        <v>13</v>
      </c>
      <c r="F10" s="69" t="s">
        <v>52</v>
      </c>
      <c r="G10" s="57"/>
      <c r="H10" s="58">
        <f t="shared" si="0"/>
        <v>3300</v>
      </c>
      <c r="I10" s="59">
        <v>165</v>
      </c>
      <c r="J10" s="129"/>
      <c r="K10" s="60">
        <f t="shared" si="3"/>
        <v>0</v>
      </c>
      <c r="L10" s="61" t="str">
        <f t="shared" si="4"/>
        <v xml:space="preserve"> </v>
      </c>
      <c r="M10" s="73"/>
      <c r="N10" s="73"/>
      <c r="O10" s="74"/>
      <c r="P10" s="64"/>
      <c r="Q10" s="65"/>
      <c r="R10" s="65"/>
      <c r="S10" s="65"/>
      <c r="T10" s="66"/>
      <c r="U10" s="64"/>
      <c r="V10" s="67"/>
      <c r="W10" s="34"/>
    </row>
    <row r="11" spans="1:23" ht="175.75" customHeight="1" x14ac:dyDescent="0.35">
      <c r="A11" s="35"/>
      <c r="B11" s="52">
        <v>5</v>
      </c>
      <c r="C11" s="53" t="s">
        <v>29</v>
      </c>
      <c r="D11" s="54">
        <v>300</v>
      </c>
      <c r="E11" s="55" t="s">
        <v>13</v>
      </c>
      <c r="F11" s="69" t="s">
        <v>58</v>
      </c>
      <c r="G11" s="57"/>
      <c r="H11" s="58">
        <f t="shared" si="0"/>
        <v>6000</v>
      </c>
      <c r="I11" s="59">
        <v>20</v>
      </c>
      <c r="J11" s="129"/>
      <c r="K11" s="60">
        <f t="shared" si="3"/>
        <v>0</v>
      </c>
      <c r="L11" s="61" t="str">
        <f t="shared" si="4"/>
        <v xml:space="preserve"> </v>
      </c>
      <c r="M11" s="71" t="s">
        <v>48</v>
      </c>
      <c r="N11" s="75" t="s">
        <v>18</v>
      </c>
      <c r="O11" s="75"/>
      <c r="P11" s="64"/>
      <c r="Q11" s="65"/>
      <c r="R11" s="65"/>
      <c r="S11" s="65"/>
      <c r="T11" s="66"/>
      <c r="U11" s="64"/>
      <c r="V11" s="67"/>
      <c r="W11" s="34"/>
    </row>
    <row r="12" spans="1:23" ht="145.25" customHeight="1" x14ac:dyDescent="0.35">
      <c r="A12" s="35"/>
      <c r="B12" s="52">
        <v>6</v>
      </c>
      <c r="C12" s="76" t="s">
        <v>30</v>
      </c>
      <c r="D12" s="54">
        <v>100</v>
      </c>
      <c r="E12" s="55" t="s">
        <v>13</v>
      </c>
      <c r="F12" s="69" t="s">
        <v>59</v>
      </c>
      <c r="G12" s="57"/>
      <c r="H12" s="58">
        <f t="shared" si="0"/>
        <v>6000</v>
      </c>
      <c r="I12" s="59">
        <v>60</v>
      </c>
      <c r="J12" s="129"/>
      <c r="K12" s="60">
        <f t="shared" si="3"/>
        <v>0</v>
      </c>
      <c r="L12" s="61" t="str">
        <f t="shared" si="4"/>
        <v xml:space="preserve"> </v>
      </c>
      <c r="M12" s="77"/>
      <c r="N12" s="64"/>
      <c r="O12" s="64"/>
      <c r="P12" s="64"/>
      <c r="Q12" s="65"/>
      <c r="R12" s="65"/>
      <c r="S12" s="65"/>
      <c r="T12" s="66"/>
      <c r="U12" s="64"/>
      <c r="V12" s="67"/>
      <c r="W12" s="34"/>
    </row>
    <row r="13" spans="1:23" ht="206.4" customHeight="1" x14ac:dyDescent="0.35">
      <c r="A13" s="35"/>
      <c r="B13" s="52">
        <v>7</v>
      </c>
      <c r="C13" s="76" t="s">
        <v>31</v>
      </c>
      <c r="D13" s="54">
        <v>500</v>
      </c>
      <c r="E13" s="55" t="s">
        <v>13</v>
      </c>
      <c r="F13" s="69" t="s">
        <v>60</v>
      </c>
      <c r="G13" s="57"/>
      <c r="H13" s="58">
        <f t="shared" si="0"/>
        <v>7500</v>
      </c>
      <c r="I13" s="59">
        <v>15</v>
      </c>
      <c r="J13" s="129"/>
      <c r="K13" s="60">
        <f t="shared" si="3"/>
        <v>0</v>
      </c>
      <c r="L13" s="61" t="str">
        <f t="shared" si="4"/>
        <v xml:space="preserve"> </v>
      </c>
      <c r="M13" s="77"/>
      <c r="N13" s="64"/>
      <c r="O13" s="64"/>
      <c r="P13" s="64"/>
      <c r="Q13" s="65"/>
      <c r="R13" s="65"/>
      <c r="S13" s="65"/>
      <c r="T13" s="66"/>
      <c r="U13" s="64"/>
      <c r="V13" s="67"/>
      <c r="W13" s="34"/>
    </row>
    <row r="14" spans="1:23" ht="178.75" customHeight="1" x14ac:dyDescent="0.35">
      <c r="A14" s="35"/>
      <c r="B14" s="52">
        <v>8</v>
      </c>
      <c r="C14" s="53" t="s">
        <v>32</v>
      </c>
      <c r="D14" s="54">
        <v>80</v>
      </c>
      <c r="E14" s="55" t="s">
        <v>13</v>
      </c>
      <c r="F14" s="69" t="s">
        <v>61</v>
      </c>
      <c r="G14" s="57"/>
      <c r="H14" s="78">
        <f t="shared" si="0"/>
        <v>5200</v>
      </c>
      <c r="I14" s="59">
        <v>65</v>
      </c>
      <c r="J14" s="129"/>
      <c r="K14" s="60">
        <f t="shared" si="3"/>
        <v>0</v>
      </c>
      <c r="L14" s="61" t="str">
        <f t="shared" si="4"/>
        <v xml:space="preserve"> </v>
      </c>
      <c r="M14" s="77"/>
      <c r="N14" s="64"/>
      <c r="O14" s="64"/>
      <c r="P14" s="64"/>
      <c r="Q14" s="65"/>
      <c r="R14" s="65"/>
      <c r="S14" s="65"/>
      <c r="T14" s="66"/>
      <c r="U14" s="64"/>
      <c r="V14" s="67"/>
      <c r="W14" s="34"/>
    </row>
    <row r="15" spans="1:23" ht="159" customHeight="1" x14ac:dyDescent="0.35">
      <c r="B15" s="79">
        <v>9</v>
      </c>
      <c r="C15" s="80" t="s">
        <v>33</v>
      </c>
      <c r="D15" s="81">
        <v>150</v>
      </c>
      <c r="E15" s="55" t="s">
        <v>13</v>
      </c>
      <c r="F15" s="82" t="s">
        <v>62</v>
      </c>
      <c r="G15" s="83"/>
      <c r="H15" s="58">
        <f t="shared" si="0"/>
        <v>1800</v>
      </c>
      <c r="I15" s="84">
        <v>12</v>
      </c>
      <c r="J15" s="130"/>
      <c r="K15" s="85">
        <f t="shared" si="3"/>
        <v>0</v>
      </c>
      <c r="L15" s="86" t="str">
        <f t="shared" si="4"/>
        <v xml:space="preserve"> </v>
      </c>
      <c r="M15" s="77"/>
      <c r="N15" s="64"/>
      <c r="O15" s="64"/>
      <c r="P15" s="64"/>
      <c r="Q15" s="65"/>
      <c r="R15" s="65"/>
      <c r="S15" s="65"/>
      <c r="T15" s="66"/>
      <c r="U15" s="64"/>
      <c r="V15" s="67"/>
      <c r="W15" s="34"/>
    </row>
    <row r="16" spans="1:23" ht="171" customHeight="1" x14ac:dyDescent="0.35">
      <c r="B16" s="87">
        <v>10</v>
      </c>
      <c r="C16" s="88" t="s">
        <v>34</v>
      </c>
      <c r="D16" s="89">
        <v>400</v>
      </c>
      <c r="E16" s="90" t="s">
        <v>13</v>
      </c>
      <c r="F16" s="91" t="s">
        <v>63</v>
      </c>
      <c r="G16" s="92"/>
      <c r="H16" s="58">
        <f t="shared" si="0"/>
        <v>12000</v>
      </c>
      <c r="I16" s="93">
        <v>30</v>
      </c>
      <c r="J16" s="131"/>
      <c r="K16" s="85">
        <f t="shared" ref="K16:K20" si="5">D16*J16</f>
        <v>0</v>
      </c>
      <c r="L16" s="86" t="str">
        <f t="shared" ref="L16:L20" si="6">IF(ISNUMBER(J16), IF(J16&gt;I16,"NEVYHOVUJE","VYHOVUJE")," ")</f>
        <v xml:space="preserve"> </v>
      </c>
      <c r="M16" s="77"/>
      <c r="N16" s="64"/>
      <c r="O16" s="64"/>
      <c r="P16" s="64"/>
      <c r="Q16" s="65"/>
      <c r="R16" s="65"/>
      <c r="S16" s="65"/>
      <c r="T16" s="66"/>
      <c r="U16" s="64"/>
      <c r="V16" s="67"/>
      <c r="W16" s="34"/>
    </row>
    <row r="17" spans="2:23" ht="165.65" customHeight="1" x14ac:dyDescent="0.35">
      <c r="B17" s="87">
        <v>11</v>
      </c>
      <c r="C17" s="88" t="s">
        <v>35</v>
      </c>
      <c r="D17" s="89">
        <v>100</v>
      </c>
      <c r="E17" s="94" t="s">
        <v>13</v>
      </c>
      <c r="F17" s="91" t="s">
        <v>54</v>
      </c>
      <c r="G17" s="92"/>
      <c r="H17" s="58">
        <f t="shared" si="0"/>
        <v>1600</v>
      </c>
      <c r="I17" s="93">
        <v>16</v>
      </c>
      <c r="J17" s="131"/>
      <c r="K17" s="85">
        <f t="shared" si="5"/>
        <v>0</v>
      </c>
      <c r="L17" s="86" t="str">
        <f t="shared" si="6"/>
        <v xml:space="preserve"> </v>
      </c>
      <c r="M17" s="77"/>
      <c r="N17" s="64"/>
      <c r="O17" s="64"/>
      <c r="P17" s="64"/>
      <c r="Q17" s="65"/>
      <c r="R17" s="65"/>
      <c r="S17" s="65"/>
      <c r="T17" s="66"/>
      <c r="U17" s="64"/>
      <c r="V17" s="67"/>
      <c r="W17" s="34"/>
    </row>
    <row r="18" spans="2:23" ht="141" customHeight="1" x14ac:dyDescent="0.35">
      <c r="B18" s="87">
        <v>12</v>
      </c>
      <c r="C18" s="95" t="s">
        <v>55</v>
      </c>
      <c r="D18" s="89">
        <v>150</v>
      </c>
      <c r="E18" s="90" t="s">
        <v>13</v>
      </c>
      <c r="F18" s="91" t="s">
        <v>64</v>
      </c>
      <c r="G18" s="92"/>
      <c r="H18" s="58">
        <f t="shared" si="0"/>
        <v>4500</v>
      </c>
      <c r="I18" s="93">
        <v>30</v>
      </c>
      <c r="J18" s="131"/>
      <c r="K18" s="85">
        <f t="shared" si="5"/>
        <v>0</v>
      </c>
      <c r="L18" s="86" t="str">
        <f t="shared" si="6"/>
        <v xml:space="preserve"> </v>
      </c>
      <c r="M18" s="77"/>
      <c r="N18" s="64"/>
      <c r="O18" s="64"/>
      <c r="P18" s="64"/>
      <c r="Q18" s="65"/>
      <c r="R18" s="65"/>
      <c r="S18" s="65"/>
      <c r="T18" s="66"/>
      <c r="U18" s="64"/>
      <c r="V18" s="67"/>
      <c r="W18" s="34"/>
    </row>
    <row r="19" spans="2:23" ht="144.65" customHeight="1" x14ac:dyDescent="0.35">
      <c r="B19" s="87">
        <v>13</v>
      </c>
      <c r="C19" s="88" t="s">
        <v>36</v>
      </c>
      <c r="D19" s="89">
        <v>100</v>
      </c>
      <c r="E19" s="94" t="s">
        <v>13</v>
      </c>
      <c r="F19" s="91" t="s">
        <v>65</v>
      </c>
      <c r="G19" s="92"/>
      <c r="H19" s="58">
        <f t="shared" si="0"/>
        <v>4500</v>
      </c>
      <c r="I19" s="93">
        <v>45</v>
      </c>
      <c r="J19" s="131"/>
      <c r="K19" s="85">
        <f t="shared" si="5"/>
        <v>0</v>
      </c>
      <c r="L19" s="86" t="str">
        <f t="shared" si="6"/>
        <v xml:space="preserve"> </v>
      </c>
      <c r="M19" s="77"/>
      <c r="N19" s="64"/>
      <c r="O19" s="64"/>
      <c r="P19" s="64"/>
      <c r="Q19" s="65"/>
      <c r="R19" s="65"/>
      <c r="S19" s="65"/>
      <c r="T19" s="66"/>
      <c r="U19" s="64"/>
      <c r="V19" s="67"/>
      <c r="W19" s="34"/>
    </row>
    <row r="20" spans="2:23" ht="123.65" customHeight="1" x14ac:dyDescent="0.35">
      <c r="B20" s="87">
        <v>14</v>
      </c>
      <c r="C20" s="88" t="s">
        <v>37</v>
      </c>
      <c r="D20" s="89">
        <v>200</v>
      </c>
      <c r="E20" s="90" t="s">
        <v>13</v>
      </c>
      <c r="F20" s="91" t="s">
        <v>66</v>
      </c>
      <c r="G20" s="92"/>
      <c r="H20" s="58">
        <f t="shared" si="0"/>
        <v>4000</v>
      </c>
      <c r="I20" s="93">
        <v>20</v>
      </c>
      <c r="J20" s="131"/>
      <c r="K20" s="85">
        <f t="shared" si="5"/>
        <v>0</v>
      </c>
      <c r="L20" s="86" t="str">
        <f t="shared" si="6"/>
        <v xml:space="preserve"> </v>
      </c>
      <c r="M20" s="77"/>
      <c r="N20" s="64"/>
      <c r="O20" s="64"/>
      <c r="P20" s="64"/>
      <c r="Q20" s="65"/>
      <c r="R20" s="65"/>
      <c r="S20" s="65"/>
      <c r="T20" s="66"/>
      <c r="U20" s="64"/>
      <c r="V20" s="67"/>
      <c r="W20" s="34"/>
    </row>
    <row r="21" spans="2:23" ht="134.4" customHeight="1" thickBot="1" x14ac:dyDescent="0.4">
      <c r="B21" s="96">
        <v>15</v>
      </c>
      <c r="C21" s="97" t="s">
        <v>38</v>
      </c>
      <c r="D21" s="98">
        <v>70</v>
      </c>
      <c r="E21" s="99" t="s">
        <v>13</v>
      </c>
      <c r="F21" s="100" t="s">
        <v>67</v>
      </c>
      <c r="G21" s="101"/>
      <c r="H21" s="102">
        <f t="shared" si="0"/>
        <v>3500</v>
      </c>
      <c r="I21" s="103">
        <v>50</v>
      </c>
      <c r="J21" s="132"/>
      <c r="K21" s="104">
        <f t="shared" si="1"/>
        <v>0</v>
      </c>
      <c r="L21" s="105" t="str">
        <f t="shared" si="2"/>
        <v xml:space="preserve"> </v>
      </c>
      <c r="M21" s="106"/>
      <c r="N21" s="107"/>
      <c r="O21" s="107"/>
      <c r="P21" s="107"/>
      <c r="Q21" s="108"/>
      <c r="R21" s="108"/>
      <c r="S21" s="108"/>
      <c r="T21" s="109"/>
      <c r="U21" s="107"/>
      <c r="V21" s="110"/>
      <c r="W21" s="34"/>
    </row>
    <row r="22" spans="2:23" ht="13.5" customHeight="1" thickTop="1" thickBot="1" x14ac:dyDescent="0.4">
      <c r="C22" s="10"/>
      <c r="D22" s="10"/>
      <c r="E22" s="10"/>
      <c r="F22" s="10"/>
      <c r="G22" s="10"/>
      <c r="H22" s="10"/>
      <c r="K22" s="111"/>
    </row>
    <row r="23" spans="2:23" ht="60.75" customHeight="1" thickTop="1" thickBot="1" x14ac:dyDescent="0.4">
      <c r="B23" s="112" t="s">
        <v>7</v>
      </c>
      <c r="C23" s="112"/>
      <c r="D23" s="112"/>
      <c r="E23" s="112"/>
      <c r="F23" s="112"/>
      <c r="G23" s="113"/>
      <c r="H23" s="114"/>
      <c r="I23" s="115" t="s">
        <v>8</v>
      </c>
      <c r="J23" s="116" t="s">
        <v>9</v>
      </c>
      <c r="K23" s="117"/>
      <c r="L23" s="118"/>
      <c r="M23" s="26"/>
      <c r="N23" s="26"/>
      <c r="O23" s="26"/>
      <c r="P23" s="26"/>
      <c r="Q23" s="26"/>
      <c r="R23" s="26"/>
      <c r="S23" s="26"/>
      <c r="T23" s="26"/>
      <c r="U23" s="26"/>
      <c r="V23" s="119"/>
    </row>
    <row r="24" spans="2:23" ht="33" customHeight="1" thickTop="1" thickBot="1" x14ac:dyDescent="0.4">
      <c r="B24" s="120" t="s">
        <v>10</v>
      </c>
      <c r="C24" s="120"/>
      <c r="D24" s="120"/>
      <c r="E24" s="120"/>
      <c r="F24" s="120"/>
      <c r="G24" s="121"/>
      <c r="H24" s="122"/>
      <c r="I24" s="123">
        <f>SUM(H7:H21)</f>
        <v>72350</v>
      </c>
      <c r="J24" s="124">
        <f>SUM(K7:K21)</f>
        <v>0</v>
      </c>
      <c r="K24" s="125"/>
      <c r="L24" s="126"/>
    </row>
    <row r="25" spans="2:23" ht="14.25" customHeight="1" thickTop="1" x14ac:dyDescent="0.35"/>
    <row r="26" spans="2:23" ht="14.25" customHeight="1" x14ac:dyDescent="0.35"/>
    <row r="27" spans="2:23" ht="14.25" customHeight="1" x14ac:dyDescent="0.35"/>
    <row r="28" spans="2:23" ht="14.25" customHeight="1" x14ac:dyDescent="0.35"/>
    <row r="29" spans="2:23" ht="14.25" customHeight="1" x14ac:dyDescent="0.35"/>
    <row r="30" spans="2:23" ht="14.25" customHeight="1" x14ac:dyDescent="0.35"/>
    <row r="31" spans="2:23" ht="14.25" customHeight="1" x14ac:dyDescent="0.35"/>
    <row r="32" spans="2:23" ht="14.25" customHeight="1" x14ac:dyDescent="0.35"/>
    <row r="33" ht="14.25" customHeight="1" x14ac:dyDescent="0.35"/>
    <row r="34" ht="14.25" customHeight="1" x14ac:dyDescent="0.35"/>
    <row r="35" ht="14.25" customHeight="1" x14ac:dyDescent="0.35"/>
    <row r="36" ht="14.25" customHeight="1" x14ac:dyDescent="0.35"/>
    <row r="37" ht="14.25" customHeight="1" x14ac:dyDescent="0.35"/>
    <row r="38" ht="14.25" customHeight="1" x14ac:dyDescent="0.35"/>
    <row r="39" ht="14.25" customHeight="1" x14ac:dyDescent="0.35"/>
    <row r="40" ht="14.25" customHeight="1" x14ac:dyDescent="0.35"/>
    <row r="41" ht="14.25" customHeight="1" x14ac:dyDescent="0.35"/>
    <row r="42" ht="14.25" customHeight="1" x14ac:dyDescent="0.35"/>
    <row r="43" ht="14.25" customHeight="1" x14ac:dyDescent="0.35"/>
    <row r="44" ht="14.25" customHeight="1" x14ac:dyDescent="0.35"/>
    <row r="45" ht="14.25" customHeight="1" x14ac:dyDescent="0.35"/>
    <row r="46" ht="14.25" customHeight="1" x14ac:dyDescent="0.35"/>
    <row r="47" ht="14.25" customHeight="1" x14ac:dyDescent="0.35"/>
    <row r="48" ht="14.25" customHeight="1" x14ac:dyDescent="0.35"/>
    <row r="49" ht="14.25" customHeight="1" x14ac:dyDescent="0.35"/>
    <row r="50" ht="14.25" customHeight="1" x14ac:dyDescent="0.35"/>
    <row r="51" ht="14.25" customHeight="1" x14ac:dyDescent="0.35"/>
    <row r="52" ht="14.25" customHeight="1" x14ac:dyDescent="0.35"/>
    <row r="53" ht="14.25" customHeight="1" x14ac:dyDescent="0.35"/>
    <row r="54" ht="14.25" customHeight="1" x14ac:dyDescent="0.35"/>
    <row r="55" ht="14.25" customHeight="1" x14ac:dyDescent="0.35"/>
    <row r="56" ht="14.25" customHeight="1" x14ac:dyDescent="0.35"/>
    <row r="57" ht="14.25" customHeight="1" x14ac:dyDescent="0.35"/>
    <row r="58" ht="14.25" customHeight="1" x14ac:dyDescent="0.35"/>
    <row r="59" ht="14.25" customHeight="1" x14ac:dyDescent="0.35"/>
    <row r="60" ht="14.25" customHeight="1" x14ac:dyDescent="0.35"/>
    <row r="61" ht="14.25" customHeight="1" x14ac:dyDescent="0.35"/>
    <row r="62" ht="14.25" customHeight="1" x14ac:dyDescent="0.35"/>
    <row r="63" ht="14.25" customHeight="1" x14ac:dyDescent="0.35"/>
    <row r="64" ht="14.25" customHeight="1" x14ac:dyDescent="0.35"/>
    <row r="65" ht="14.25" customHeight="1" x14ac:dyDescent="0.35"/>
    <row r="66" ht="14.25" customHeight="1" x14ac:dyDescent="0.35"/>
    <row r="67" ht="14.25" customHeight="1" x14ac:dyDescent="0.35"/>
    <row r="68" ht="14.25" customHeight="1" x14ac:dyDescent="0.35"/>
    <row r="69" ht="14.25" customHeight="1" x14ac:dyDescent="0.35"/>
    <row r="70" ht="14.25" customHeight="1" x14ac:dyDescent="0.35"/>
    <row r="71" ht="14.25" customHeight="1" x14ac:dyDescent="0.35"/>
    <row r="72" ht="14.25" customHeight="1" x14ac:dyDescent="0.35"/>
    <row r="73" ht="14.25" customHeight="1" x14ac:dyDescent="0.35"/>
    <row r="74" ht="14.25" customHeight="1" x14ac:dyDescent="0.35"/>
    <row r="75" ht="14.25" customHeight="1" x14ac:dyDescent="0.35"/>
    <row r="76" ht="14.25" customHeight="1" x14ac:dyDescent="0.35"/>
    <row r="77" ht="14.25" customHeight="1" x14ac:dyDescent="0.35"/>
    <row r="78" ht="14.25" customHeight="1" x14ac:dyDescent="0.35"/>
    <row r="79" ht="14.25" customHeight="1" x14ac:dyDescent="0.35"/>
    <row r="80" ht="14.25" customHeight="1" x14ac:dyDescent="0.35"/>
    <row r="81" ht="14.25" customHeight="1" x14ac:dyDescent="0.35"/>
    <row r="82" ht="14.25" customHeight="1" x14ac:dyDescent="0.35"/>
    <row r="83" ht="14.25" customHeight="1" x14ac:dyDescent="0.35"/>
    <row r="84" ht="14.25" customHeight="1" x14ac:dyDescent="0.35"/>
    <row r="85" ht="14.25" customHeight="1" x14ac:dyDescent="0.35"/>
    <row r="86" ht="14.25" customHeight="1" x14ac:dyDescent="0.35"/>
    <row r="87" ht="14.25" customHeight="1" x14ac:dyDescent="0.35"/>
    <row r="88" ht="14.25" customHeight="1" x14ac:dyDescent="0.35"/>
    <row r="89" ht="14.25" customHeight="1" x14ac:dyDescent="0.35"/>
    <row r="90" ht="14.25" customHeight="1" x14ac:dyDescent="0.35"/>
    <row r="91" ht="14.25" customHeight="1" x14ac:dyDescent="0.35"/>
    <row r="92" ht="14.25" customHeight="1" x14ac:dyDescent="0.35"/>
    <row r="93" ht="14.25" customHeight="1" x14ac:dyDescent="0.35"/>
    <row r="94" ht="14.25" customHeight="1" x14ac:dyDescent="0.35"/>
    <row r="95" ht="14.25" customHeight="1" x14ac:dyDescent="0.35"/>
    <row r="96" ht="14.25" customHeight="1" x14ac:dyDescent="0.35"/>
    <row r="97" ht="14.25" customHeight="1" x14ac:dyDescent="0.35"/>
    <row r="98" ht="14.25" customHeight="1" x14ac:dyDescent="0.35"/>
    <row r="99" ht="14.25" customHeight="1" x14ac:dyDescent="0.35"/>
    <row r="100" ht="14.25" customHeight="1" x14ac:dyDescent="0.35"/>
    <row r="101" ht="14.25" customHeight="1" x14ac:dyDescent="0.35"/>
    <row r="102" ht="14.25" customHeight="1" x14ac:dyDescent="0.35"/>
    <row r="103" ht="14.25" customHeight="1" x14ac:dyDescent="0.35"/>
    <row r="104" ht="14.25" customHeight="1" x14ac:dyDescent="0.35"/>
    <row r="105" ht="14.25" customHeight="1" x14ac:dyDescent="0.35"/>
    <row r="106" ht="14.25" customHeight="1" x14ac:dyDescent="0.35"/>
    <row r="107" ht="14.25" customHeight="1" x14ac:dyDescent="0.35"/>
    <row r="108" ht="14.25" customHeight="1" x14ac:dyDescent="0.35"/>
    <row r="109" ht="14.25" customHeight="1" x14ac:dyDescent="0.35"/>
    <row r="110" ht="14.25" customHeight="1" x14ac:dyDescent="0.35"/>
    <row r="111" ht="14.25" customHeight="1" x14ac:dyDescent="0.35"/>
    <row r="112" ht="14.25" customHeight="1" x14ac:dyDescent="0.35"/>
    <row r="113" ht="14.25" customHeight="1" x14ac:dyDescent="0.35"/>
    <row r="114" ht="14.25" customHeight="1" x14ac:dyDescent="0.35"/>
    <row r="115" ht="14.25" customHeight="1" x14ac:dyDescent="0.35"/>
    <row r="116" ht="14.25" customHeight="1" x14ac:dyDescent="0.35"/>
    <row r="117" ht="14.25" customHeight="1" x14ac:dyDescent="0.35"/>
    <row r="118" ht="14.25" customHeight="1" x14ac:dyDescent="0.35"/>
    <row r="119" ht="14.25" customHeight="1" x14ac:dyDescent="0.35"/>
    <row r="120" ht="14.25" customHeight="1" x14ac:dyDescent="0.35"/>
    <row r="121" ht="14.25" customHeight="1" x14ac:dyDescent="0.35"/>
    <row r="122" ht="14.25" customHeight="1" x14ac:dyDescent="0.35"/>
    <row r="123" ht="14.25" customHeight="1" x14ac:dyDescent="0.35"/>
    <row r="124" ht="14.25" customHeight="1" x14ac:dyDescent="0.35"/>
    <row r="125" ht="14.25" customHeight="1" x14ac:dyDescent="0.35"/>
    <row r="126" ht="14.25" customHeight="1" x14ac:dyDescent="0.35"/>
    <row r="127" ht="14.25" customHeight="1" x14ac:dyDescent="0.35"/>
    <row r="128" ht="14.25" customHeight="1" x14ac:dyDescent="0.35"/>
    <row r="129" ht="14.25" customHeight="1" x14ac:dyDescent="0.35"/>
    <row r="130" ht="14.25" customHeight="1" x14ac:dyDescent="0.35"/>
    <row r="131" ht="14.25" customHeight="1" x14ac:dyDescent="0.35"/>
    <row r="132" ht="14.25" customHeight="1" x14ac:dyDescent="0.35"/>
    <row r="133" ht="14.25" customHeight="1" x14ac:dyDescent="0.35"/>
    <row r="134" ht="14.25" customHeight="1" x14ac:dyDescent="0.35"/>
    <row r="135" ht="14.25" customHeight="1" x14ac:dyDescent="0.35"/>
    <row r="136" ht="14.25" customHeight="1" x14ac:dyDescent="0.35"/>
    <row r="137" ht="14.25" customHeight="1" x14ac:dyDescent="0.35"/>
    <row r="138" ht="14.25" customHeight="1" x14ac:dyDescent="0.35"/>
    <row r="139" ht="14.25" customHeight="1" x14ac:dyDescent="0.35"/>
    <row r="140" ht="14.25" customHeight="1" x14ac:dyDescent="0.35"/>
    <row r="141" ht="14.25" customHeight="1" x14ac:dyDescent="0.35"/>
    <row r="142" ht="14.25" customHeight="1" x14ac:dyDescent="0.35"/>
    <row r="143" ht="14.25" customHeight="1" x14ac:dyDescent="0.35"/>
    <row r="144" ht="14.25" customHeight="1" x14ac:dyDescent="0.35"/>
    <row r="145" ht="14.25" customHeight="1" x14ac:dyDescent="0.35"/>
    <row r="146" ht="14.25" customHeight="1" x14ac:dyDescent="0.35"/>
    <row r="147" ht="14.25" customHeight="1" x14ac:dyDescent="0.35"/>
    <row r="148" ht="14.25" customHeight="1" x14ac:dyDescent="0.35"/>
    <row r="149" ht="14.25" customHeight="1" x14ac:dyDescent="0.35"/>
    <row r="150" ht="14.25" customHeight="1" x14ac:dyDescent="0.35"/>
    <row r="151" ht="14.25" customHeight="1" x14ac:dyDescent="0.35"/>
    <row r="152" ht="14.25" customHeight="1" x14ac:dyDescent="0.35"/>
    <row r="153" ht="14.25" customHeight="1" x14ac:dyDescent="0.35"/>
    <row r="154" ht="14.25" customHeight="1" x14ac:dyDescent="0.35"/>
    <row r="155" ht="14.25" customHeight="1" x14ac:dyDescent="0.35"/>
    <row r="156" ht="14.25" customHeight="1" x14ac:dyDescent="0.35"/>
    <row r="157" ht="14.25" customHeight="1" x14ac:dyDescent="0.35"/>
    <row r="158" ht="14.25" customHeight="1" x14ac:dyDescent="0.35"/>
    <row r="159" ht="14.25" customHeight="1" x14ac:dyDescent="0.35"/>
    <row r="160" ht="14.25" customHeight="1" x14ac:dyDescent="0.35"/>
    <row r="161" ht="14.25" customHeight="1" x14ac:dyDescent="0.35"/>
    <row r="162" ht="14.25" customHeight="1" x14ac:dyDescent="0.35"/>
    <row r="163" ht="14.25" customHeight="1" x14ac:dyDescent="0.35"/>
    <row r="164" ht="14.25" customHeight="1" x14ac:dyDescent="0.35"/>
    <row r="165" ht="14.25" customHeight="1" x14ac:dyDescent="0.35"/>
    <row r="166" ht="14.25" customHeight="1" x14ac:dyDescent="0.35"/>
    <row r="167" ht="14.25" customHeight="1" x14ac:dyDescent="0.35"/>
    <row r="168" ht="14.25" customHeight="1" x14ac:dyDescent="0.35"/>
    <row r="169" ht="14.25" customHeight="1" x14ac:dyDescent="0.35"/>
    <row r="170" ht="14.25" customHeight="1" x14ac:dyDescent="0.35"/>
    <row r="171" ht="14.25" customHeight="1" x14ac:dyDescent="0.35"/>
  </sheetData>
  <sheetProtection algorithmName="SHA-512" hashValue="LlUd3JKNEkTpCG2PUtEtAtSz21HHH3+hAv3QTE1yn70qfgoidEjSzqsN/J0TCnTQjDV6oeTpaa8i1SEJ7Jds/g==" saltValue="IpuYVWZsvyF97HKWlxN7kw==" spinCount="100000" sheet="1" objects="1" scenarios="1" selectLockedCells="1"/>
  <mergeCells count="21">
    <mergeCell ref="J24:L24"/>
    <mergeCell ref="Q7:Q21"/>
    <mergeCell ref="R7:R21"/>
    <mergeCell ref="S7:S21"/>
    <mergeCell ref="P7:P21"/>
    <mergeCell ref="V7:V21"/>
    <mergeCell ref="B23:F23"/>
    <mergeCell ref="B24:F24"/>
    <mergeCell ref="B1:D1"/>
    <mergeCell ref="J23:L23"/>
    <mergeCell ref="U7:U21"/>
    <mergeCell ref="M9:M10"/>
    <mergeCell ref="N9:N10"/>
    <mergeCell ref="O9:O10"/>
    <mergeCell ref="T7:T21"/>
    <mergeCell ref="M11:M21"/>
    <mergeCell ref="N11:N21"/>
    <mergeCell ref="O11:O21"/>
    <mergeCell ref="B3:C4"/>
    <mergeCell ref="D3:E4"/>
    <mergeCell ref="F3:F4"/>
  </mergeCells>
  <conditionalFormatting sqref="D7:D21 B7:B21">
    <cfRule type="containsBlanks" dxfId="6" priority="44">
      <formula>LEN(TRIM(B7))=0</formula>
    </cfRule>
  </conditionalFormatting>
  <conditionalFormatting sqref="B7:B21">
    <cfRule type="cellIs" dxfId="5" priority="39" operator="greaterThanOrEqual">
      <formula>1</formula>
    </cfRule>
  </conditionalFormatting>
  <conditionalFormatting sqref="U7:V7 U8:U14 L7:L21">
    <cfRule type="cellIs" dxfId="4" priority="36" operator="equal">
      <formula>"VYHOVUJE"</formula>
    </cfRule>
  </conditionalFormatting>
  <conditionalFormatting sqref="U7:V7 U8:U14 L7:L21">
    <cfRule type="cellIs" dxfId="3" priority="35" operator="equal">
      <formula>"NEVYHOVUJE"</formula>
    </cfRule>
  </conditionalFormatting>
  <conditionalFormatting sqref="J7:J21">
    <cfRule type="containsBlanks" dxfId="2" priority="6">
      <formula>LEN(TRIM(J7))=0</formula>
    </cfRule>
  </conditionalFormatting>
  <conditionalFormatting sqref="J7:J21">
    <cfRule type="notContainsBlanks" dxfId="1" priority="5">
      <formula>LEN(TRIM(J7))&gt;0</formula>
    </cfRule>
  </conditionalFormatting>
  <conditionalFormatting sqref="J7:J21">
    <cfRule type="notContainsBlanks" dxfId="0" priority="4">
      <formula>LEN(TRIM(J7))&gt;0</formula>
    </cfRule>
  </conditionalFormatting>
  <dataValidations count="2">
    <dataValidation type="list" allowBlank="1" showInputMessage="1" showErrorMessage="1" sqref="N7:N9 N11" xr:uid="{34F8341B-A053-453D-A893-A386B87AED3E}">
      <formula1>"ANO,NE"</formula1>
    </dataValidation>
    <dataValidation type="list" showInputMessage="1" showErrorMessage="1" sqref="E7:E21" xr:uid="{354766CB-D34D-4043-985E-78A75C2E98DD}">
      <formula1>"ks,bal,sada,"</formula1>
    </dataValidation>
  </dataValidations>
  <pageMargins left="0.11811023622047245" right="0" top="0.15748031496062992" bottom="7.874015748031496E-2" header="0.11811023622047245" footer="0.15748031496062992"/>
  <pageSetup paperSize="9" scale="45" orientation="landscape" r:id="rId1"/>
  <drawing r:id="rId2"/>
  <legacyDrawing r:id="rId3"/>
  <oleObjects>
    <mc:AlternateContent xmlns:mc="http://schemas.openxmlformats.org/markup-compatibility/2006">
      <mc:Choice Requires="x14">
        <oleObject shapeId="1026" r:id="rId4">
          <objectPr defaultSize="0" autoPict="0" r:id="rId5">
            <anchor moveWithCells="1">
              <from>
                <xdr:col>6</xdr:col>
                <xdr:colOff>146050</xdr:colOff>
                <xdr:row>10</xdr:row>
                <xdr:rowOff>882650</xdr:rowOff>
              </from>
              <to>
                <xdr:col>6</xdr:col>
                <xdr:colOff>3117850</xdr:colOff>
                <xdr:row>10</xdr:row>
                <xdr:rowOff>1339850</xdr:rowOff>
              </to>
            </anchor>
          </objectPr>
        </oleObject>
      </mc:Choice>
      <mc:Fallback>
        <oleObject shapeId="1026" r:id="rId4"/>
      </mc:Fallback>
    </mc:AlternateContent>
  </oleObject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FF7830E4-00A3-43C0-BC30-F032355EAD85}">
          <x14:formula1>
            <xm:f>#REF!</xm:f>
          </x14:formula1>
          <xm:sqref>V7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PP</vt:lpstr>
      <vt:lpstr>PP!Názvy_tisku</vt:lpstr>
      <vt:lpstr>PP!Oblast_tisku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28.01.2021</dc:description>
  <cp:lastModifiedBy>Zdeněk Řežábek</cp:lastModifiedBy>
  <cp:revision>1</cp:revision>
  <cp:lastPrinted>2021-04-13T14:45:02Z</cp:lastPrinted>
  <dcterms:created xsi:type="dcterms:W3CDTF">2014-03-05T12:43:32Z</dcterms:created>
  <dcterms:modified xsi:type="dcterms:W3CDTF">2021-04-14T08:24:54Z</dcterms:modified>
</cp:coreProperties>
</file>